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28800" windowHeight="11925"/>
  </bookViews>
  <sheets>
    <sheet name="Ⅶ-1 광업 및 제조업(10인이상)" sheetId="21" r:id="rId1"/>
    <sheet name="Ⅶ-2 사업체규모별 광업 및 제조업(10인이상)" sheetId="15" r:id="rId2"/>
    <sheet name="Ⅶ-3 제조업 중분류별 사업체 수 및 종사자수" sheetId="11" r:id="rId3"/>
    <sheet name="Ⅶ-4 산업 및 농공단지" sheetId="14" r:id="rId4"/>
    <sheet name="Ⅶ-5 석유류 소비량" sheetId="16" r:id="rId5"/>
    <sheet name="Ⅶ-6" sheetId="17" state="hidden" r:id="rId6"/>
    <sheet name="Ⅶ-7" sheetId="8" state="hidden" r:id="rId7"/>
    <sheet name="Ⅶ-8" sheetId="18" state="hidden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14" l="1"/>
  <c r="J15" i="14"/>
  <c r="I15" i="14"/>
  <c r="G15" i="14"/>
  <c r="F15" i="14"/>
  <c r="E15" i="14"/>
  <c r="D15" i="14"/>
  <c r="C15" i="14"/>
</calcChain>
</file>

<file path=xl/sharedStrings.xml><?xml version="1.0" encoding="utf-8"?>
<sst xmlns="http://schemas.openxmlformats.org/spreadsheetml/2006/main" count="297" uniqueCount="182">
  <si>
    <t>단위 : 개, 명, 백만원</t>
  </si>
  <si>
    <t>Source : Statistics Korea</t>
  </si>
  <si>
    <t>무연탄 Anthracite</t>
  </si>
  <si>
    <t>유연탄 Bituminous</t>
  </si>
  <si>
    <t>LPG</t>
  </si>
  <si>
    <t>Unit : each, person, million won</t>
    <phoneticPr fontId="2" type="noConversion"/>
  </si>
  <si>
    <t>사업체수
Number of establishments</t>
    <phoneticPr fontId="2" type="noConversion"/>
  </si>
  <si>
    <t>Unit : 1,000 toe</t>
    <phoneticPr fontId="2" type="noConversion"/>
  </si>
  <si>
    <t>공급권역내
 인구수 Population
(B)</t>
    <phoneticPr fontId="2" type="noConversion"/>
  </si>
  <si>
    <t>휘발유
Gasoline</t>
    <phoneticPr fontId="2" type="noConversion"/>
  </si>
  <si>
    <t>벙커C유
Bunker C</t>
    <phoneticPr fontId="2" type="noConversion"/>
  </si>
  <si>
    <t>LPG</t>
    <phoneticPr fontId="2" type="noConversion"/>
  </si>
  <si>
    <t xml:space="preserve"> 주 : toe(tonnage of oil equivalent)는 석유환산톤을 뜻함</t>
    <phoneticPr fontId="2" type="noConversion"/>
  </si>
  <si>
    <t>단지수
Number of  complexes</t>
    <phoneticPr fontId="4" type="noConversion"/>
  </si>
  <si>
    <t>가동률(%)
Operation
ratio</t>
    <phoneticPr fontId="4" type="noConversion"/>
  </si>
  <si>
    <t>단위 : 개, 명</t>
    <phoneticPr fontId="2" type="noConversion"/>
  </si>
  <si>
    <t>사업체수
Establishments</t>
    <phoneticPr fontId="2" type="noConversion"/>
  </si>
  <si>
    <t>종사자수
Workers</t>
    <phoneticPr fontId="2" type="noConversion"/>
  </si>
  <si>
    <t>종사자수
Number of 
workers</t>
    <phoneticPr fontId="2" type="noConversion"/>
  </si>
  <si>
    <t>출하액
Value of 
shipments</t>
    <phoneticPr fontId="2" type="noConversion"/>
  </si>
  <si>
    <t>단위 : 개별</t>
    <phoneticPr fontId="2" type="noConversion"/>
  </si>
  <si>
    <t xml:space="preserve">열에너지 
Heat energy </t>
    <phoneticPr fontId="2" type="noConversion"/>
  </si>
  <si>
    <t>종사자수
Number of workers</t>
    <phoneticPr fontId="2" type="noConversion"/>
  </si>
  <si>
    <t>출하액
Value of shipments</t>
    <phoneticPr fontId="2" type="noConversion"/>
  </si>
  <si>
    <t>Source : Ministry of Trade Industruy and Energy, Metropolitan City and Province</t>
    <phoneticPr fontId="2" type="noConversion"/>
  </si>
  <si>
    <t>단위 : 개</t>
    <phoneticPr fontId="2" type="noConversion"/>
  </si>
  <si>
    <t>Unit : number</t>
    <phoneticPr fontId="2" type="noConversion"/>
  </si>
  <si>
    <t>관리대상 수
Number of subject to control</t>
    <phoneticPr fontId="2" type="noConversion"/>
  </si>
  <si>
    <t>Source : Korea Energy Economics Institute</t>
    <phoneticPr fontId="2" type="noConversion"/>
  </si>
  <si>
    <t>신재생 
Renewables</t>
    <phoneticPr fontId="2" type="noConversion"/>
  </si>
  <si>
    <t>주요생산비
Major production cost</t>
    <phoneticPr fontId="2" type="noConversion"/>
  </si>
  <si>
    <t>주요생산비
Major production 
cost</t>
    <phoneticPr fontId="2" type="noConversion"/>
  </si>
  <si>
    <t>유형자산 
연말잔액
Value of tangible assets
at end of year</t>
    <phoneticPr fontId="2" type="noConversion"/>
  </si>
  <si>
    <t>풍력
Wind 
Power
(MWh)</t>
    <phoneticPr fontId="2" type="noConversion"/>
  </si>
  <si>
    <t>Ⅶ. 광업·제조업 및 에너지 Mining·Manufacturing Industry and Energy</t>
    <phoneticPr fontId="2" type="noConversion"/>
  </si>
  <si>
    <t>1. 광업 및 제조업(10인이상)  Mining and Manufacturing(10 or More workers)</t>
    <phoneticPr fontId="2" type="noConversion"/>
  </si>
  <si>
    <t>6. 에너지 관리대상 현황  Energy Control</t>
    <phoneticPr fontId="2" type="noConversion"/>
  </si>
  <si>
    <t>유형자산연말
잔액(건설중인
자산제외)
Value of tangible assets at end of year</t>
    <phoneticPr fontId="2" type="noConversion"/>
  </si>
  <si>
    <t>태양광
Solar Photovoltaic
(MWh)</t>
    <phoneticPr fontId="2" type="noConversion"/>
  </si>
  <si>
    <t>성형탄
Wood Briquette
(Tcal)</t>
    <phoneticPr fontId="2" type="noConversion"/>
  </si>
  <si>
    <t>목재팰릿
Wood 
Pellet
(Tcal)</t>
    <phoneticPr fontId="2" type="noConversion"/>
  </si>
  <si>
    <t>Unit : item specific</t>
    <phoneticPr fontId="2" type="noConversion"/>
  </si>
  <si>
    <t>분양대상
면적(㎡)
Rental 
area</t>
    <phoneticPr fontId="4" type="noConversion"/>
  </si>
  <si>
    <t xml:space="preserve">부가가치
Value added </t>
    <phoneticPr fontId="2" type="noConversion"/>
  </si>
  <si>
    <t>4. 산업 및 농공단지 General and Rural Area Industrial Complexes</t>
    <phoneticPr fontId="2" type="noConversion"/>
  </si>
  <si>
    <t>입주업체수
Number of factories in the complexes</t>
    <phoneticPr fontId="4" type="noConversion"/>
  </si>
  <si>
    <t>가동업체
Number of factories in operation</t>
    <phoneticPr fontId="2" type="noConversion"/>
  </si>
  <si>
    <t>7. 신재생에너지 지역별 생산량(고유단위)  Production of New &amp; Renewable Energy by Region(Original Unit)</t>
    <phoneticPr fontId="2" type="noConversion"/>
  </si>
  <si>
    <t xml:space="preserve">8. 1인당 최종에너지 소비량  Final Energy Consumption Per Capita </t>
    <phoneticPr fontId="2" type="noConversion"/>
  </si>
  <si>
    <t>천연 및 도시가스 
Natural Gas
City Gas</t>
    <phoneticPr fontId="2" type="noConversion"/>
  </si>
  <si>
    <t>단위 : 천 배럴</t>
    <phoneticPr fontId="2" type="noConversion"/>
  </si>
  <si>
    <t xml:space="preserve"> 자료 : 「지역에너지통계연보」 에너지경제연구원</t>
    <phoneticPr fontId="2" type="noConversion"/>
  </si>
  <si>
    <t>수력
Hydro 
Power
(MWh)</t>
    <phoneticPr fontId="2" type="noConversion"/>
  </si>
  <si>
    <t>해양
Ocean Energy
(MWh)</t>
    <phoneticPr fontId="2" type="noConversion"/>
  </si>
  <si>
    <t>지열
Geothermal Energy
(toe)</t>
    <phoneticPr fontId="2" type="noConversion"/>
  </si>
  <si>
    <t>수열
Hydrothermal
Energy
(MWh)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</si>
  <si>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</si>
  <si>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</si>
  <si>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>Bio-SRF
Biomass-solid refuse fuel 
(Tcal) 추가</t>
    <phoneticPr fontId="2" type="noConversion"/>
  </si>
  <si>
    <t>바이오중유
Bio-bunker
(Tcal) 추가</t>
    <phoneticPr fontId="2" type="noConversion"/>
  </si>
  <si>
    <t>임산연료
Fire 
Wood
(Tcal)</t>
    <phoneticPr fontId="2" type="noConversion"/>
  </si>
  <si>
    <t>폐목재
Waste wood 
(thousand steam ton)</t>
    <phoneticPr fontId="2" type="noConversion"/>
  </si>
  <si>
    <t>바이오가스
Bio Gas
(thousand steam ton)</t>
    <phoneticPr fontId="2" type="noConversion"/>
  </si>
  <si>
    <t>우드칩
Wood Chip
(Tcal)</t>
    <phoneticPr fontId="2" type="noConversion"/>
  </si>
  <si>
    <t>폐가스
Waste 
Gas
(thousand steam ton)</t>
    <phoneticPr fontId="2" type="noConversion"/>
  </si>
  <si>
    <t>산업폐기물
Industrial Wastes
 (thousand steam ton)</t>
    <phoneticPr fontId="2" type="noConversion"/>
  </si>
  <si>
    <t>생활폐기물
Living Wastes
(thousand steam ton)</t>
    <phoneticPr fontId="2" type="noConversion"/>
  </si>
  <si>
    <t>정제연료유
Refinery Fuel Oil
(Tcal)</t>
    <phoneticPr fontId="2" type="noConversion"/>
  </si>
  <si>
    <t>태양열
Solar 
Thermal
(toe)</t>
    <phoneticPr fontId="2" type="noConversion"/>
  </si>
  <si>
    <t>2,000
～5,000 미만</t>
    <phoneticPr fontId="2" type="noConversion"/>
  </si>
  <si>
    <t>5,000
～10,000 미만</t>
    <phoneticPr fontId="2" type="noConversion"/>
  </si>
  <si>
    <t>10,000
～20,000 미만</t>
    <phoneticPr fontId="2" type="noConversion"/>
  </si>
  <si>
    <t>20,000
～50,000 미만</t>
    <phoneticPr fontId="2" type="noConversion"/>
  </si>
  <si>
    <t>50,000
～100,000 미만</t>
    <phoneticPr fontId="2" type="noConversion"/>
  </si>
  <si>
    <t>100,000 이상</t>
    <phoneticPr fontId="2" type="noConversion"/>
  </si>
  <si>
    <t>IGCC
(MWh)</t>
    <phoneticPr fontId="2" type="noConversion"/>
  </si>
  <si>
    <t>시멘트킬른
보조연료
Cement Kiln Fuel
 (thousand steam ton)</t>
    <phoneticPr fontId="2" type="noConversion"/>
  </si>
  <si>
    <t xml:space="preserve"> 주 : 1) 1인당 최종에너지 소비량 = (A)/(B)*100 
           (A)/(B)*100: Final energy consumption per capita = (A)/(B)*100 (표 VII-1-2)
       2) 에너지유 : 발전, 내연기관, 램프, 취사기구, 난방기구 등에 동력 및 열 등으로 사용되는 석유제품으로서,  휘발유, 등유, 경유, 경질증유, 중유, 벙커C유 등을 말함 
           - Energy oil (fuel oil) refers to petroleum products to heat or fuel generators, internal combustion engines, cooking and heating apparatuses, etc. which includes gasoline, kerosene, 
              diesel and bunker A/B/C.
       3) 에너지유를 제외한 석유제품으로서, 주로 타제품의 원료로 사용되는 납사용제 아스팔트 등을 말함 
           - Non-energy oil refers to petroleum products excluding fuel oils, which includes naphtha, solvent, asphalt, etc. 
       4) 단위 TOE(Tonnage of Oil Equivalent)는 각종 에너지의 열량을 석유 1톤당 열량값인 107Kcal로 환산한 것임
           - Tonne of oil equivalent (toe) refers to the calories produced by each kind of energy converted into calories from the combustion of 1 ton of oil, namely 107Kcal.</t>
    <phoneticPr fontId="2" type="noConversion"/>
  </si>
  <si>
    <t>바이오
디젤
Bio Diesel
(Tcal)</t>
    <phoneticPr fontId="2" type="noConversion"/>
  </si>
  <si>
    <t>연료전지
Fuel Cell
(MWh)</t>
    <phoneticPr fontId="2" type="noConversion"/>
  </si>
  <si>
    <t>Unit : each, person</t>
    <phoneticPr fontId="2" type="noConversion"/>
  </si>
  <si>
    <t xml:space="preserve">주 : 1) LFG : Land Fill Gas
       2) 신에너지 및 재생에너지 개발·이용·보급 촉진법 개정(’19.10)에 따라 비재생폐기물로부터 생산된 것은 제외
           Excluding those generated from non-renewable waste, in compliance with the Act on the Promotion of the Development, Use and Diffusion of the new and renewable Energy
       3) 대형도시쓰레기는 2016년부터 생활폐기물에 포함으로 삭제, RDF/RPF/TDF는 2015년부터 SRF로 변경 제공
           Consolidating 'Municipal solid wastes' into 'Living wastes', and changing RDF/RPF/TDF into SRF since 2015 </t>
    <phoneticPr fontId="2" type="noConversion"/>
  </si>
  <si>
    <t xml:space="preserve"> Source : Korea Energy Agency</t>
  </si>
  <si>
    <t>공급권역내
소비량 Consumption
(A)</t>
    <phoneticPr fontId="2" type="noConversion"/>
  </si>
  <si>
    <r>
      <t>비에너지유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 Non-Energy oil</t>
    </r>
    <phoneticPr fontId="2" type="noConversion"/>
  </si>
  <si>
    <t>에너지 사용량별 
By energy consumption(toe/year)</t>
    <phoneticPr fontId="2" type="noConversion"/>
  </si>
  <si>
    <t>바이오 에너지
Bio Energy</t>
    <phoneticPr fontId="2" type="noConversion"/>
  </si>
  <si>
    <t>신 에너지
New Energy</t>
    <phoneticPr fontId="2" type="noConversion"/>
  </si>
  <si>
    <t>석탄
Coal</t>
    <phoneticPr fontId="2" type="noConversion"/>
  </si>
  <si>
    <t>석유
Oil</t>
    <phoneticPr fontId="2" type="noConversion"/>
  </si>
  <si>
    <t>합계 (광업· 제조업)
Total( Mining · Manufacturing)</t>
    <phoneticPr fontId="2" type="noConversion"/>
  </si>
  <si>
    <t>인쇄,
기록매체복제업
Printing and reproduction of recorded media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</si>
  <si>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</si>
  <si>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</si>
  <si>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식료품
 Food products</t>
    <phoneticPr fontId="2" type="noConversion"/>
  </si>
  <si>
    <t>음료
 Beverages</t>
    <phoneticPr fontId="2" type="noConversion"/>
  </si>
  <si>
    <t>담배
 Tobacco products</t>
    <phoneticPr fontId="2" type="noConversion"/>
  </si>
  <si>
    <t>섬유제품
(의복제외)
 Textiles, except apparel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</si>
  <si>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</si>
  <si>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</si>
  <si>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</si>
  <si>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</si>
  <si>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코크스, 연탄,
석유정제품
 Coke, briquettes and refined petroleum products</t>
    <phoneticPr fontId="2" type="noConversion"/>
  </si>
  <si>
    <t>의료용물질, 의약품
 Pharmaceuticals, medicinal chemical and botanical products</t>
    <phoneticPr fontId="2" type="noConversion"/>
  </si>
  <si>
    <t>화학물질, 화학제품
(의약품제외)
 Chemicals and chemical products; except pharmaceuticals and medicinal chemicals</t>
    <phoneticPr fontId="2" type="noConversion"/>
  </si>
  <si>
    <t>고무, 플라스틱제품
 Rubber and plastics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</si>
  <si>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</si>
  <si>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</si>
  <si>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전자부품,
컴퓨터, 영상,
음향 및 통신장비
 Electronic components, computer; visual, sounding and communication equipment</t>
    <phoneticPr fontId="2" type="noConversion"/>
  </si>
  <si>
    <t>의료, 정밀,
광학기기, 시계
 Medical, precision and optical instruments, watches and clocks</t>
    <phoneticPr fontId="2" type="noConversion"/>
  </si>
  <si>
    <t>전기장비
 Electrical equipment</t>
    <phoneticPr fontId="2" type="noConversion"/>
  </si>
  <si>
    <t>자동차, 트레일러
 Motor vehicles, trailers and semitrailers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</si>
  <si>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</si>
  <si>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</si>
  <si>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</si>
  <si>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금속가공제품
(기계 및 가구 제외)
 Fabricated metal products, except machinery and furniture</t>
    <phoneticPr fontId="2" type="noConversion"/>
  </si>
  <si>
    <t>합계
Total</t>
    <phoneticPr fontId="2" type="noConversion"/>
  </si>
  <si>
    <t xml:space="preserve">총면적
(thousand ㎡)
Total area </t>
    <phoneticPr fontId="4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</si>
  <si>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Total</t>
    </r>
    <phoneticPr fontId="2" type="noConversion"/>
  </si>
  <si>
    <t>등유
Kerosene</t>
    <phoneticPr fontId="2" type="noConversion"/>
  </si>
  <si>
    <t>경유
Diesel</t>
    <phoneticPr fontId="2" type="noConversion"/>
  </si>
  <si>
    <t>전력
Electricity</t>
    <phoneticPr fontId="2" type="noConversion"/>
  </si>
  <si>
    <t>3. 제조업 중분류별 사업체수 및 종사자수(10인이상)
    Number of Establishments and Workers, by Division of Manufacturing Industry(10 or More workers)</t>
    <phoneticPr fontId="2" type="noConversion"/>
  </si>
  <si>
    <t>연별</t>
    <phoneticPr fontId="2" type="noConversion"/>
  </si>
  <si>
    <r>
      <t>1인당
소비량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Per Capita
Consumption</t>
    </r>
    <phoneticPr fontId="2" type="noConversion"/>
  </si>
  <si>
    <r>
      <t>에너지유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 Energy oil</t>
    </r>
    <phoneticPr fontId="2" type="noConversion"/>
  </si>
  <si>
    <t xml:space="preserve">자료 :  「신재생에너지보급실적조사」 한국에너지공단                                                                                                                                     </t>
    <phoneticPr fontId="2" type="noConversion"/>
  </si>
  <si>
    <t>종업원수(명)
Number of
employees
 (person)</t>
    <phoneticPr fontId="2" type="noConversion"/>
  </si>
  <si>
    <t>분양면적(㎡)
Rented
area</t>
    <phoneticPr fontId="4" type="noConversion"/>
  </si>
  <si>
    <t>수출액
(천달러)
Exports
(thousand dollars)</t>
    <phoneticPr fontId="4" type="noConversion"/>
  </si>
  <si>
    <r>
      <t>단위</t>
    </r>
    <r>
      <rPr>
        <vertAlign val="superscript"/>
        <sz val="10"/>
        <rFont val="굴림"/>
        <family val="3"/>
        <charset val="129"/>
      </rPr>
      <t>4)</t>
    </r>
    <r>
      <rPr>
        <sz val="10"/>
        <rFont val="굴림"/>
        <family val="3"/>
        <charset val="129"/>
      </rPr>
      <t xml:space="preserve"> : 1,000 toe </t>
    </r>
    <phoneticPr fontId="2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</si>
  <si>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2" type="noConversion"/>
  </si>
  <si>
    <t>Unit : 1,000 barrel</t>
    <phoneticPr fontId="2" type="noConversion"/>
  </si>
  <si>
    <r>
      <t xml:space="preserve">자료 : 「에너지사용량통계」 산업통상자원부 에너지전환정책과, 시도    </t>
    </r>
    <r>
      <rPr>
        <b/>
        <sz val="10"/>
        <rFont val="굴림"/>
        <family val="3"/>
        <charset val="129"/>
      </rPr>
      <t>※시도관리</t>
    </r>
    <phoneticPr fontId="2" type="noConversion"/>
  </si>
  <si>
    <r>
      <t>매립지가스
LFG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(thousand steam ton)</t>
    </r>
    <phoneticPr fontId="2" type="noConversion"/>
  </si>
  <si>
    <r>
      <t>폐기물 에너지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Waste Energy</t>
    </r>
    <phoneticPr fontId="2" type="noConversion"/>
  </si>
  <si>
    <r>
      <t>SRF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Solid Refuse Fuel
(Tcal)</t>
    </r>
    <phoneticPr fontId="2" type="noConversion"/>
  </si>
  <si>
    <t>2. 사업체규모별(중분류별) 광업 및 제조업(10인이상)
    Mining and Manufacturing by Division of Industry (10 or More workers)</t>
    <phoneticPr fontId="2" type="noConversion"/>
  </si>
  <si>
    <t>단위 : 개별</t>
    <phoneticPr fontId="2" type="noConversion"/>
  </si>
  <si>
    <t>광   업</t>
    <phoneticPr fontId="2" type="noConversion"/>
  </si>
  <si>
    <t>x</t>
    <phoneticPr fontId="2" type="noConversion"/>
  </si>
  <si>
    <t>제조업</t>
    <phoneticPr fontId="2" type="noConversion"/>
  </si>
  <si>
    <t>생산액
Gross Output</t>
    <phoneticPr fontId="2" type="noConversion"/>
  </si>
  <si>
    <t>생산액
Gross Output</t>
    <phoneticPr fontId="2" type="noConversion"/>
  </si>
  <si>
    <t>10~19</t>
    <phoneticPr fontId="2" type="noConversion"/>
  </si>
  <si>
    <t>20~49</t>
  </si>
  <si>
    <t>50~99</t>
  </si>
  <si>
    <t>100~199</t>
  </si>
  <si>
    <t>200~299</t>
  </si>
  <si>
    <t>300~499</t>
  </si>
  <si>
    <t>x</t>
    <phoneticPr fontId="2" type="noConversion"/>
  </si>
  <si>
    <t>500명 이상</t>
  </si>
  <si>
    <t>x</t>
  </si>
  <si>
    <t>x</t>
    <phoneticPr fontId="2" type="noConversion"/>
  </si>
  <si>
    <t>x</t>
    <phoneticPr fontId="2" type="noConversion"/>
  </si>
  <si>
    <t>여수국가산업단지</t>
    <phoneticPr fontId="2" type="noConversion"/>
  </si>
  <si>
    <t>오천지방산업단지</t>
    <phoneticPr fontId="2" type="noConversion"/>
  </si>
  <si>
    <t>여수화양농공단지</t>
    <phoneticPr fontId="2" type="noConversion"/>
  </si>
  <si>
    <t>여수화양한옥농공단지(2015.8.17.지정고시)</t>
    <phoneticPr fontId="2" type="noConversion"/>
  </si>
  <si>
    <t>주 : 2020년 이전 ( ) 안의 내용은 여수시 관할구역내 기업체 자료임</t>
    <phoneticPr fontId="2" type="noConversion"/>
  </si>
  <si>
    <t>율촌제1산업단지(전체)</t>
  </si>
  <si>
    <t>(여수시 관할)</t>
  </si>
  <si>
    <t>생산액
(억원)
Gross 
output
(million won)</t>
    <phoneticPr fontId="2" type="noConversion"/>
  </si>
  <si>
    <t>(69.3)</t>
  </si>
  <si>
    <t>…</t>
  </si>
  <si>
    <t>급여액
(퇴직금 제외)
Wages and salaries</t>
    <phoneticPr fontId="2" type="noConversion"/>
  </si>
  <si>
    <t>급여액
(퇴직금제외)
Wages and salaries</t>
    <phoneticPr fontId="2" type="noConversion"/>
  </si>
  <si>
    <t>…</t>
    <phoneticPr fontId="2" type="noConversion"/>
  </si>
  <si>
    <t>x</t>
    <phoneticPr fontId="2" type="noConversion"/>
  </si>
  <si>
    <t xml:space="preserve">주: 1) 단위 :  ㎘(*1배럴은 158.9ℓ) *1000ℓ는 1㎘  </t>
    <phoneticPr fontId="2" type="noConversion"/>
  </si>
  <si>
    <t xml:space="preserve">     2) 합계에 LPG 제외</t>
    <phoneticPr fontId="2" type="noConversion"/>
  </si>
  <si>
    <t xml:space="preserve">     3) "기타" 항목은 경질중유, 제트유 등 포함 작성</t>
    <phoneticPr fontId="2" type="noConversion"/>
  </si>
  <si>
    <t>주 : 1) 종업원수 10인 이상 사업체를 대상으로 한 수임</t>
    <phoneticPr fontId="2" type="noConversion"/>
  </si>
  <si>
    <t xml:space="preserve">      2) 사업체가 2개 이하인 경우 사업체의 비밀보호를 위해  x로 표시</t>
    <phoneticPr fontId="2" type="noConversion"/>
  </si>
  <si>
    <t>주 : 1) 종업원수 10인 이상 사업체를 대상으로 한 수임</t>
    <phoneticPr fontId="2" type="noConversion"/>
  </si>
  <si>
    <t xml:space="preserve">      2) 사업체가 2개 이하인 경우 사업체의 비밀보호를 위해  x로 표시</t>
    <phoneticPr fontId="2" type="noConversion"/>
  </si>
  <si>
    <t>5. 석유류 소비량  Petroleum Consumption</t>
    <phoneticPr fontId="2" type="noConversion"/>
  </si>
  <si>
    <t xml:space="preserve"> 자료 : 통계청</t>
    <phoneticPr fontId="2" type="noConversion"/>
  </si>
  <si>
    <t>자료 : 여수시</t>
    <phoneticPr fontId="2" type="noConversion"/>
  </si>
  <si>
    <t>Source : Yeosu-si</t>
    <phoneticPr fontId="2" type="noConversion"/>
  </si>
  <si>
    <t xml:space="preserve"> 자료 : 여수시</t>
    <phoneticPr fontId="2" type="noConversion"/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</si>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</sst>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_ ;_ * \-#,##0_ ;_ * &quot;-&quot;_ ;_ @_ "/>
    <numFmt numFmtId="177" formatCode="#,##0_ 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0_);[Red]\(#,##0\)"/>
    <numFmt numFmtId="193" formatCode="0_);[Red]\(0\)"/>
    <numFmt numFmtId="194" formatCode="\(#,##0\)"/>
    <numFmt numFmtId="195" formatCode="_(* #,##0_);_(* \(#,##0\);_(* &quot;-&quot;??_);_(@_)"/>
    <numFmt numFmtId="196" formatCode="0.00_ "/>
    <numFmt numFmtId="197" formatCode="#,##0;[Red]#,##0"/>
    <numFmt numFmtId="198" formatCode="#,##0.0;[Red]#,##0.0"/>
    <numFmt numFmtId="199" formatCode="_(* #,##0.0_);_(* \(#,##0.0\);_(* &quot;-&quot;??_);_(@_)"/>
    <numFmt numFmtId="200" formatCode="_-* #,##0.0_-;\-* #,##0.0_-;_-* &quot;-&quot;??_-;_-@_-"/>
    <numFmt numFmtId="201" formatCode="_-* #,##0.0_-;\-* #,##0.0_-;_-* &quot;-&quot;_-;_-@_-"/>
    <numFmt numFmtId="202" formatCode="\(#,##0.0\)"/>
  </numFmts>
  <fonts count="10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HY중고딕"/>
      <family val="1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vertAlign val="superscript"/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9"/>
      <color theme="1"/>
      <name val="굴림"/>
      <family val="3"/>
      <charset val="129"/>
    </font>
    <font>
      <sz val="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sz val="9"/>
      <color rgb="FF002060"/>
      <name val="굴림"/>
      <family val="3"/>
      <charset val="129"/>
    </font>
    <font>
      <sz val="11"/>
      <color theme="1"/>
      <name val="Calibri"/>
      <family val="2"/>
    </font>
    <font>
      <b/>
      <sz val="10"/>
      <color theme="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38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71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64" fillId="0" borderId="0"/>
    <xf numFmtId="0" fontId="52" fillId="0" borderId="0"/>
    <xf numFmtId="0" fontId="14" fillId="20" borderId="1" applyNumberFormat="0" applyAlignment="0" applyProtection="0">
      <alignment vertical="center"/>
    </xf>
    <xf numFmtId="0" fontId="65" fillId="0" borderId="0"/>
    <xf numFmtId="0" fontId="18" fillId="21" borderId="2" applyNumberFormat="0" applyAlignment="0" applyProtection="0">
      <alignment vertical="center"/>
    </xf>
    <xf numFmtId="176" fontId="27" fillId="0" borderId="0" applyFont="0" applyFill="0" applyBorder="0" applyAlignment="0" applyProtection="0"/>
    <xf numFmtId="0" fontId="1" fillId="0" borderId="0"/>
    <xf numFmtId="178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3" fillId="0" borderId="0"/>
    <xf numFmtId="0" fontId="27" fillId="0" borderId="0" applyFont="0" applyFill="0" applyBorder="0" applyAlignment="0" applyProtection="0"/>
    <xf numFmtId="0" fontId="53" fillId="0" borderId="0"/>
    <xf numFmtId="191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38" fontId="54" fillId="22" borderId="0" applyNumberFormat="0" applyBorder="0" applyAlignment="0" applyProtection="0"/>
    <xf numFmtId="38" fontId="54" fillId="23" borderId="0" applyNumberFormat="0" applyBorder="0" applyAlignment="0" applyProtection="0"/>
    <xf numFmtId="0" fontId="66" fillId="0" borderId="0">
      <alignment horizontal="left"/>
    </xf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22" fillId="0" borderId="5" applyNumberForma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55" fillId="0" borderId="0" applyNumberForma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>
      <alignment vertical="center"/>
    </xf>
    <xf numFmtId="10" fontId="54" fillId="24" borderId="8" applyNumberFormat="0" applyBorder="0" applyAlignment="0" applyProtection="0"/>
    <xf numFmtId="10" fontId="54" fillId="23" borderId="8" applyNumberFormat="0" applyBorder="0" applyAlignment="0" applyProtection="0"/>
    <xf numFmtId="0" fontId="19" fillId="0" borderId="9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67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27" fillId="0" borderId="0"/>
    <xf numFmtId="0" fontId="1" fillId="26" borderId="11" applyNumberFormat="0" applyFont="0" applyAlignment="0" applyProtection="0">
      <alignment vertical="center"/>
    </xf>
    <xf numFmtId="0" fontId="26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0" fontId="67" fillId="0" borderId="0"/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4" applyNumberFormat="0" applyFont="0" applyFill="0" applyAlignment="0" applyProtection="0"/>
    <xf numFmtId="0" fontId="68" fillId="0" borderId="15">
      <alignment horizontal="left"/>
    </xf>
    <xf numFmtId="0" fontId="1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32" fillId="20" borderId="1" applyNumberFormat="0" applyAlignment="0" applyProtection="0">
      <alignment vertical="center"/>
    </xf>
    <xf numFmtId="184" fontId="3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8" fillId="0" borderId="0">
      <protection locked="0"/>
    </xf>
    <xf numFmtId="0" fontId="58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9" fillId="0" borderId="0">
      <alignment vertical="center"/>
    </xf>
    <xf numFmtId="9" fontId="1" fillId="0" borderId="0" applyFont="0" applyFill="0" applyBorder="0" applyAlignment="0" applyProtection="0"/>
    <xf numFmtId="0" fontId="3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horizontal="center" vertical="center"/>
    </xf>
    <xf numFmtId="0" fontId="36" fillId="0" borderId="0">
      <alignment horizontal="center"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2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39" fillId="21" borderId="2" applyNumberFormat="0" applyAlignment="0" applyProtection="0">
      <alignment vertical="center"/>
    </xf>
    <xf numFmtId="185" fontId="2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0" fontId="60" fillId="0" borderId="0" applyFont="0" applyFill="0" applyBorder="0" applyAlignment="0" applyProtection="0"/>
    <xf numFmtId="0" fontId="4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43" fillId="7" borderId="1" applyNumberFormat="0" applyAlignment="0" applyProtection="0">
      <alignment vertical="center"/>
    </xf>
    <xf numFmtId="4" fontId="58" fillId="0" borderId="0">
      <protection locked="0"/>
    </xf>
    <xf numFmtId="186" fontId="3" fillId="0" borderId="0">
      <protection locked="0"/>
    </xf>
    <xf numFmtId="0" fontId="61" fillId="0" borderId="0">
      <alignment vertical="center"/>
    </xf>
    <xf numFmtId="0" fontId="4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0" borderId="12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49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Protection="0"/>
    <xf numFmtId="0" fontId="3" fillId="0" borderId="0" applyFont="0" applyFill="0" applyBorder="0" applyAlignment="0" applyProtection="0"/>
    <xf numFmtId="0" fontId="44" fillId="0" borderId="0"/>
    <xf numFmtId="0" fontId="69" fillId="0" borderId="0">
      <alignment vertical="center"/>
    </xf>
    <xf numFmtId="42" fontId="1" fillId="0" borderId="0" applyFont="0" applyFill="0" applyBorder="0" applyAlignment="0" applyProtection="0"/>
    <xf numFmtId="187" fontId="3" fillId="0" borderId="0">
      <protection locked="0"/>
    </xf>
    <xf numFmtId="0" fontId="1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58" fillId="0" borderId="14">
      <protection locked="0"/>
    </xf>
    <xf numFmtId="188" fontId="3" fillId="0" borderId="0">
      <protection locked="0"/>
    </xf>
    <xf numFmtId="189" fontId="3" fillId="0" borderId="0">
      <protection locked="0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96" fillId="0" borderId="0"/>
    <xf numFmtId="0" fontId="96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9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74" fillId="0" borderId="0" xfId="0" applyFont="1" applyFill="1">
      <alignment vertical="center"/>
    </xf>
    <xf numFmtId="0" fontId="5" fillId="0" borderId="0" xfId="348" applyFont="1" applyFill="1" applyAlignment="1">
      <alignment vertical="center"/>
    </xf>
    <xf numFmtId="0" fontId="0" fillId="0" borderId="0" xfId="0" applyFont="1" applyFill="1">
      <alignment vertical="center"/>
    </xf>
    <xf numFmtId="0" fontId="6" fillId="0" borderId="0" xfId="348" applyFont="1" applyFill="1" applyAlignment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6" fillId="0" borderId="0" xfId="348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6" fillId="0" borderId="0" xfId="348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77" fillId="0" borderId="0" xfId="0" applyFont="1" applyFill="1" applyBorder="1" applyAlignment="1">
      <alignment vertical="top"/>
    </xf>
    <xf numFmtId="0" fontId="77" fillId="0" borderId="0" xfId="0" applyFont="1" applyFill="1" applyAlignment="1">
      <alignment vertical="top"/>
    </xf>
    <xf numFmtId="0" fontId="77" fillId="0" borderId="0" xfId="348" applyFont="1" applyFill="1" applyAlignment="1">
      <alignment vertical="center"/>
    </xf>
    <xf numFmtId="0" fontId="77" fillId="0" borderId="0" xfId="0" applyFont="1" applyFill="1" applyBorder="1">
      <alignment vertical="center"/>
    </xf>
    <xf numFmtId="0" fontId="77" fillId="0" borderId="0" xfId="0" applyFont="1" applyFill="1">
      <alignment vertical="center"/>
    </xf>
    <xf numFmtId="0" fontId="77" fillId="0" borderId="0" xfId="348" applyFont="1" applyFill="1" applyBorder="1" applyAlignment="1">
      <alignment vertical="top"/>
    </xf>
    <xf numFmtId="0" fontId="77" fillId="0" borderId="0" xfId="348" applyFont="1" applyFill="1" applyAlignment="1">
      <alignment vertical="top"/>
    </xf>
    <xf numFmtId="0" fontId="80" fillId="0" borderId="0" xfId="0" applyFont="1" applyFill="1" applyBorder="1">
      <alignment vertical="center"/>
    </xf>
    <xf numFmtId="0" fontId="80" fillId="0" borderId="19" xfId="0" applyFont="1" applyFill="1" applyBorder="1" applyAlignment="1">
      <alignment horizontal="right" vertical="center"/>
    </xf>
    <xf numFmtId="0" fontId="80" fillId="0" borderId="19" xfId="348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right" vertical="center"/>
    </xf>
    <xf numFmtId="0" fontId="80" fillId="0" borderId="19" xfId="0" applyFont="1" applyFill="1" applyBorder="1" applyAlignment="1">
      <alignment horizontal="right" vertical="center"/>
    </xf>
    <xf numFmtId="0" fontId="80" fillId="0" borderId="19" xfId="348" applyFont="1" applyFill="1" applyBorder="1" applyAlignment="1">
      <alignment vertical="center"/>
    </xf>
    <xf numFmtId="0" fontId="80" fillId="0" borderId="19" xfId="0" applyFont="1" applyFill="1" applyBorder="1" applyAlignment="1">
      <alignment vertical="center"/>
    </xf>
    <xf numFmtId="0" fontId="81" fillId="0" borderId="29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6" fillId="0" borderId="30" xfId="348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 vertical="center"/>
    </xf>
    <xf numFmtId="0" fontId="80" fillId="0" borderId="19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80" fillId="0" borderId="22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 shrinkToFi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3" xfId="0" applyFont="1" applyFill="1" applyBorder="1" applyAlignment="1">
      <alignment horizontal="center" vertical="center" wrapText="1"/>
    </xf>
    <xf numFmtId="0" fontId="5" fillId="27" borderId="23" xfId="348" applyFont="1" applyFill="1" applyBorder="1" applyAlignment="1">
      <alignment horizontal="center" vertical="center" wrapText="1"/>
    </xf>
    <xf numFmtId="0" fontId="5" fillId="27" borderId="8" xfId="0" applyFont="1" applyFill="1" applyBorder="1" applyAlignment="1">
      <alignment horizontal="center" vertical="center" wrapText="1"/>
    </xf>
    <xf numFmtId="0" fontId="5" fillId="27" borderId="30" xfId="275" applyFont="1" applyFill="1" applyBorder="1" applyAlignment="1">
      <alignment horizontal="center" vertical="center" wrapText="1"/>
    </xf>
    <xf numFmtId="0" fontId="5" fillId="27" borderId="8" xfId="275" applyFont="1" applyFill="1" applyBorder="1" applyAlignment="1">
      <alignment horizontal="center" vertical="center" wrapText="1"/>
    </xf>
    <xf numFmtId="0" fontId="5" fillId="27" borderId="27" xfId="275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4" fillId="0" borderId="0" xfId="0" applyFont="1" applyFill="1" applyAlignment="1" applyProtection="1"/>
    <xf numFmtId="0" fontId="85" fillId="0" borderId="0" xfId="0" applyFont="1" applyAlignment="1" applyProtection="1">
      <alignment shrinkToFit="1"/>
      <protection locked="0"/>
    </xf>
    <xf numFmtId="0" fontId="86" fillId="0" borderId="0" xfId="0" applyFont="1" applyAlignment="1" applyProtection="1">
      <protection locked="0"/>
    </xf>
    <xf numFmtId="0" fontId="86" fillId="0" borderId="0" xfId="0" applyFont="1" applyAlignment="1" applyProtection="1">
      <alignment vertical="center"/>
      <protection locked="0"/>
    </xf>
    <xf numFmtId="41" fontId="5" fillId="0" borderId="20" xfId="212" applyFont="1" applyFill="1" applyBorder="1" applyAlignment="1" applyProtection="1">
      <alignment horizontal="center" vertical="center"/>
    </xf>
    <xf numFmtId="41" fontId="5" fillId="0" borderId="0" xfId="212" applyFont="1" applyFill="1" applyBorder="1" applyAlignment="1" applyProtection="1">
      <alignment horizontal="center" vertical="center"/>
    </xf>
    <xf numFmtId="192" fontId="88" fillId="0" borderId="0" xfId="0" applyNumberFormat="1" applyFont="1" applyAlignment="1" applyProtection="1">
      <alignment horizontal="left" vertical="center"/>
      <protection locked="0"/>
    </xf>
    <xf numFmtId="192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348" applyFont="1" applyFill="1" applyBorder="1" applyAlignment="1">
      <alignment vertical="center"/>
    </xf>
    <xf numFmtId="0" fontId="5" fillId="0" borderId="0" xfId="348" applyFont="1" applyFill="1" applyBorder="1" applyAlignment="1">
      <alignment horizontal="right" vertical="center"/>
    </xf>
    <xf numFmtId="41" fontId="5" fillId="0" borderId="0" xfId="212" applyFont="1" applyFill="1" applyBorder="1" applyAlignment="1" applyProtection="1">
      <alignment vertical="center" shrinkToFit="1"/>
    </xf>
    <xf numFmtId="41" fontId="5" fillId="0" borderId="0" xfId="212" applyFont="1" applyFill="1" applyBorder="1" applyAlignment="1">
      <alignment vertical="center" shrinkToFit="1"/>
    </xf>
    <xf numFmtId="41" fontId="5" fillId="0" borderId="0" xfId="212" applyFont="1" applyFill="1" applyBorder="1" applyAlignment="1">
      <alignment vertical="center"/>
    </xf>
    <xf numFmtId="41" fontId="5" fillId="0" borderId="0" xfId="212" applyFont="1" applyFill="1" applyBorder="1" applyAlignment="1" applyProtection="1">
      <alignment horizontal="center" vertical="center" wrapText="1"/>
    </xf>
    <xf numFmtId="177" fontId="5" fillId="0" borderId="0" xfId="212" applyNumberFormat="1" applyFont="1" applyFill="1" applyAlignment="1" applyProtection="1">
      <alignment vertical="center" shrinkToFit="1"/>
      <protection locked="0"/>
    </xf>
    <xf numFmtId="177" fontId="5" fillId="0" borderId="0" xfId="212" applyNumberFormat="1" applyFont="1" applyFill="1" applyBorder="1" applyAlignment="1" applyProtection="1">
      <alignment vertical="center" shrinkToFit="1"/>
      <protection locked="0"/>
    </xf>
    <xf numFmtId="0" fontId="5" fillId="0" borderId="0" xfId="0" applyFont="1" applyFill="1" applyAlignment="1">
      <alignment vertical="center"/>
    </xf>
    <xf numFmtId="0" fontId="87" fillId="0" borderId="0" xfId="0" applyFont="1" applyFill="1" applyAlignment="1" applyProtection="1">
      <alignment vertical="center" shrinkToFit="1"/>
    </xf>
    <xf numFmtId="177" fontId="5" fillId="0" borderId="0" xfId="212" applyNumberFormat="1" applyFont="1" applyAlignment="1" applyProtection="1">
      <alignment vertical="center" shrinkToFit="1"/>
      <protection locked="0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Border="1" applyAlignment="1" applyProtection="1">
      <alignment vertical="center"/>
      <protection locked="0"/>
    </xf>
    <xf numFmtId="193" fontId="89" fillId="0" borderId="0" xfId="0" applyNumberFormat="1" applyFont="1" applyFill="1" applyAlignment="1" applyProtection="1">
      <alignment horizontal="center"/>
      <protection locked="0"/>
    </xf>
    <xf numFmtId="41" fontId="91" fillId="0" borderId="0" xfId="0" applyNumberFormat="1" applyFont="1" applyFill="1" applyAlignment="1" applyProtection="1">
      <alignment horizontal="right" vertical="center" shrinkToFit="1"/>
    </xf>
    <xf numFmtId="41" fontId="92" fillId="0" borderId="0" xfId="0" applyNumberFormat="1" applyFont="1" applyFill="1" applyAlignment="1" applyProtection="1">
      <alignment horizontal="right"/>
      <protection locked="0"/>
    </xf>
    <xf numFmtId="41" fontId="93" fillId="0" borderId="0" xfId="0" applyNumberFormat="1" applyFont="1" applyFill="1" applyAlignment="1" applyProtection="1">
      <alignment horizontal="right"/>
      <protection locked="0"/>
    </xf>
    <xf numFmtId="0" fontId="86" fillId="0" borderId="0" xfId="0" applyFont="1" applyBorder="1" applyAlignment="1" applyProtection="1">
      <protection locked="0"/>
    </xf>
    <xf numFmtId="0" fontId="84" fillId="0" borderId="0" xfId="0" applyFont="1" applyFill="1" applyBorder="1" applyAlignment="1" applyProtection="1">
      <alignment vertical="center"/>
    </xf>
    <xf numFmtId="196" fontId="85" fillId="0" borderId="0" xfId="0" applyNumberFormat="1" applyFont="1" applyAlignment="1" applyProtection="1">
      <alignment vertical="center"/>
      <protection locked="0"/>
    </xf>
    <xf numFmtId="0" fontId="94" fillId="0" borderId="0" xfId="0" applyFont="1" applyAlignment="1" applyProtection="1">
      <protection locked="0"/>
    </xf>
    <xf numFmtId="0" fontId="94" fillId="0" borderId="0" xfId="0" applyFont="1" applyAlignment="1" applyProtection="1">
      <alignment vertical="center"/>
      <protection locked="0"/>
    </xf>
    <xf numFmtId="196" fontId="85" fillId="0" borderId="0" xfId="0" applyNumberFormat="1" applyFont="1" applyFill="1" applyAlignment="1" applyProtection="1">
      <alignment vertical="center"/>
      <protection locked="0"/>
    </xf>
    <xf numFmtId="0" fontId="94" fillId="0" borderId="0" xfId="0" applyFont="1" applyFill="1" applyAlignment="1" applyProtection="1">
      <alignment vertical="center"/>
      <protection locked="0"/>
    </xf>
    <xf numFmtId="0" fontId="85" fillId="0" borderId="0" xfId="0" applyFont="1" applyFill="1" applyAlignment="1" applyProtection="1">
      <alignment vertical="center"/>
      <protection locked="0"/>
    </xf>
    <xf numFmtId="0" fontId="85" fillId="0" borderId="0" xfId="0" applyFont="1" applyAlignment="1" applyProtection="1">
      <alignment vertical="center"/>
      <protection locked="0"/>
    </xf>
    <xf numFmtId="0" fontId="75" fillId="0" borderId="0" xfId="0" applyFont="1" applyAlignment="1" applyProtection="1">
      <alignment vertical="center"/>
      <protection locked="0"/>
    </xf>
    <xf numFmtId="195" fontId="88" fillId="0" borderId="0" xfId="377" applyNumberFormat="1" applyFont="1" applyFill="1" applyBorder="1" applyAlignment="1" applyProtection="1">
      <alignment horizontal="center" vertical="center"/>
    </xf>
    <xf numFmtId="195" fontId="5" fillId="0" borderId="0" xfId="377" applyNumberFormat="1" applyFont="1" applyFill="1" applyBorder="1" applyAlignment="1" applyProtection="1">
      <alignment horizontal="center" vertical="center"/>
    </xf>
    <xf numFmtId="194" fontId="88" fillId="0" borderId="0" xfId="377" applyNumberFormat="1" applyFont="1" applyFill="1" applyBorder="1" applyAlignment="1" applyProtection="1">
      <alignment horizontal="right" vertical="center"/>
      <protection locked="0"/>
    </xf>
    <xf numFmtId="194" fontId="88" fillId="0" borderId="0" xfId="377" applyNumberFormat="1" applyFont="1" applyFill="1" applyBorder="1" applyAlignment="1" applyProtection="1">
      <alignment horizontal="right" vertical="center" wrapText="1"/>
      <protection locked="0"/>
    </xf>
    <xf numFmtId="194" fontId="88" fillId="0" borderId="0" xfId="377" quotePrefix="1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97" fontId="88" fillId="0" borderId="0" xfId="377" applyNumberFormat="1" applyFont="1" applyFill="1" applyBorder="1" applyAlignment="1" applyProtection="1">
      <alignment horizontal="right" vertical="center"/>
      <protection locked="0"/>
    </xf>
    <xf numFmtId="0" fontId="88" fillId="0" borderId="0" xfId="380" applyFont="1" applyFill="1" applyBorder="1" applyAlignment="1" applyProtection="1">
      <alignment horizontal="left" vertical="center"/>
      <protection locked="0"/>
    </xf>
    <xf numFmtId="0" fontId="88" fillId="0" borderId="0" xfId="380" applyFont="1" applyFill="1" applyAlignment="1" applyProtection="1">
      <alignment vertical="center"/>
      <protection locked="0"/>
    </xf>
    <xf numFmtId="195" fontId="88" fillId="0" borderId="0" xfId="377" applyNumberFormat="1" applyFont="1" applyFill="1" applyBorder="1" applyAlignment="1" applyProtection="1">
      <alignment vertical="center"/>
      <protection locked="0"/>
    </xf>
    <xf numFmtId="195" fontId="88" fillId="0" borderId="0" xfId="377" applyNumberFormat="1" applyFont="1" applyFill="1" applyBorder="1" applyAlignment="1" applyProtection="1">
      <alignment vertical="center" wrapText="1"/>
      <protection locked="0"/>
    </xf>
    <xf numFmtId="49" fontId="88" fillId="0" borderId="0" xfId="377" applyNumberFormat="1" applyFont="1" applyFill="1" applyBorder="1" applyAlignment="1" applyProtection="1">
      <alignment horizontal="right" vertical="center"/>
      <protection locked="0"/>
    </xf>
    <xf numFmtId="192" fontId="86" fillId="0" borderId="0" xfId="0" applyNumberFormat="1" applyFont="1" applyAlignment="1" applyProtection="1">
      <alignment horizontal="left" vertical="center"/>
      <protection locked="0"/>
    </xf>
    <xf numFmtId="0" fontId="86" fillId="0" borderId="0" xfId="0" applyFont="1" applyBorder="1" applyAlignment="1" applyProtection="1">
      <alignment horizontal="left" vertical="center"/>
      <protection locked="0"/>
    </xf>
    <xf numFmtId="177" fontId="87" fillId="0" borderId="0" xfId="212" applyNumberFormat="1" applyFont="1" applyFill="1" applyAlignment="1" applyProtection="1">
      <alignment vertical="center" shrinkToFit="1"/>
      <protection locked="0"/>
    </xf>
    <xf numFmtId="177" fontId="87" fillId="0" borderId="0" xfId="212" applyNumberFormat="1" applyFont="1" applyAlignment="1" applyProtection="1">
      <alignment vertical="center" shrinkToFit="1"/>
      <protection locked="0"/>
    </xf>
    <xf numFmtId="0" fontId="5" fillId="0" borderId="0" xfId="0" applyFont="1" applyFill="1" applyAlignment="1" applyProtection="1">
      <alignment vertical="center"/>
      <protection locked="0"/>
    </xf>
    <xf numFmtId="3" fontId="5" fillId="0" borderId="0" xfId="0" applyNumberFormat="1" applyFont="1" applyBorder="1" applyAlignment="1">
      <alignment horizontal="right" vertical="center"/>
    </xf>
    <xf numFmtId="195" fontId="5" fillId="0" borderId="0" xfId="377" applyNumberFormat="1" applyFont="1" applyFill="1" applyBorder="1" applyAlignment="1" applyProtection="1">
      <alignment horizontal="center" vertical="center"/>
    </xf>
    <xf numFmtId="41" fontId="92" fillId="0" borderId="0" xfId="0" applyNumberFormat="1" applyFont="1" applyFill="1" applyBorder="1" applyAlignment="1" applyProtection="1">
      <alignment horizontal="right"/>
      <protection locked="0"/>
    </xf>
    <xf numFmtId="0" fontId="94" fillId="0" borderId="0" xfId="0" applyFont="1" applyBorder="1" applyAlignment="1" applyProtection="1">
      <alignment vertical="center"/>
      <protection locked="0"/>
    </xf>
    <xf numFmtId="199" fontId="88" fillId="0" borderId="0" xfId="377" applyNumberFormat="1" applyFont="1" applyFill="1" applyBorder="1" applyAlignment="1" applyProtection="1">
      <alignment vertical="center"/>
      <protection locked="0"/>
    </xf>
    <xf numFmtId="194" fontId="5" fillId="0" borderId="0" xfId="377" applyNumberFormat="1" applyFont="1" applyFill="1" applyBorder="1" applyAlignment="1" applyProtection="1">
      <alignment horizontal="right" vertical="center"/>
      <protection locked="0"/>
    </xf>
    <xf numFmtId="198" fontId="5" fillId="0" borderId="0" xfId="377" applyNumberFormat="1" applyFont="1" applyFill="1" applyBorder="1" applyAlignment="1" applyProtection="1">
      <alignment horizontal="right" vertical="center"/>
      <protection locked="0"/>
    </xf>
    <xf numFmtId="41" fontId="5" fillId="0" borderId="0" xfId="212" applyNumberFormat="1" applyFont="1" applyFill="1" applyBorder="1" applyAlignment="1" applyProtection="1">
      <alignment vertical="center" shrinkToFit="1"/>
    </xf>
    <xf numFmtId="177" fontId="5" fillId="0" borderId="0" xfId="212" applyNumberFormat="1" applyFont="1" applyBorder="1" applyAlignment="1" applyProtection="1">
      <alignment vertical="center" shrinkToFit="1"/>
      <protection locked="0"/>
    </xf>
    <xf numFmtId="41" fontId="5" fillId="0" borderId="0" xfId="376" applyFont="1" applyFill="1" applyBorder="1" applyAlignment="1" applyProtection="1">
      <alignment horizontal="center" vertical="center"/>
    </xf>
    <xf numFmtId="0" fontId="85" fillId="0" borderId="0" xfId="0" applyFont="1" applyBorder="1" applyAlignment="1" applyProtection="1">
      <alignment shrinkToFit="1"/>
      <protection locked="0"/>
    </xf>
    <xf numFmtId="0" fontId="77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41" fontId="86" fillId="0" borderId="0" xfId="409" applyFont="1" applyFill="1" applyBorder="1">
      <alignment vertical="center"/>
    </xf>
    <xf numFmtId="195" fontId="90" fillId="0" borderId="0" xfId="434" applyNumberFormat="1" applyFont="1" applyFill="1" applyBorder="1" applyAlignment="1" applyProtection="1">
      <alignment vertical="center"/>
      <protection locked="0"/>
    </xf>
    <xf numFmtId="195" fontId="88" fillId="0" borderId="0" xfId="434" applyNumberFormat="1" applyFont="1" applyFill="1" applyBorder="1" applyAlignment="1" applyProtection="1">
      <alignment vertical="center"/>
      <protection locked="0"/>
    </xf>
    <xf numFmtId="41" fontId="88" fillId="0" borderId="0" xfId="376" applyFont="1" applyFill="1" applyBorder="1" applyAlignment="1" applyProtection="1">
      <alignment horizontal="right" vertical="center" shrinkToFit="1"/>
      <protection locked="0"/>
    </xf>
    <xf numFmtId="3" fontId="88" fillId="0" borderId="0" xfId="0" applyNumberFormat="1" applyFont="1" applyBorder="1" applyAlignment="1">
      <alignment horizontal="right" vertical="center"/>
    </xf>
    <xf numFmtId="41" fontId="90" fillId="0" borderId="19" xfId="376" applyFont="1" applyFill="1" applyBorder="1" applyAlignment="1" applyProtection="1">
      <alignment horizontal="center" vertical="center"/>
    </xf>
    <xf numFmtId="3" fontId="90" fillId="0" borderId="19" xfId="0" applyNumberFormat="1" applyFont="1" applyBorder="1" applyAlignment="1">
      <alignment horizontal="right" vertical="center"/>
    </xf>
    <xf numFmtId="41" fontId="90" fillId="0" borderId="19" xfId="212" applyNumberFormat="1" applyFont="1" applyFill="1" applyBorder="1" applyAlignment="1" applyProtection="1">
      <alignment vertical="center" shrinkToFit="1"/>
    </xf>
    <xf numFmtId="41" fontId="88" fillId="0" borderId="0" xfId="0" applyNumberFormat="1" applyFont="1" applyFill="1" applyBorder="1" applyAlignment="1">
      <alignment horizontal="right" vertical="center" shrinkToFit="1"/>
    </xf>
    <xf numFmtId="41" fontId="88" fillId="0" borderId="0" xfId="212" applyFont="1" applyFill="1" applyBorder="1" applyAlignment="1">
      <alignment vertical="center"/>
    </xf>
    <xf numFmtId="41" fontId="88" fillId="0" borderId="0" xfId="212" applyNumberFormat="1" applyFont="1" applyFill="1" applyBorder="1" applyAlignment="1">
      <alignment horizontal="right" vertical="center" shrinkToFit="1"/>
    </xf>
    <xf numFmtId="41" fontId="88" fillId="0" borderId="0" xfId="212" applyFont="1" applyFill="1" applyBorder="1" applyAlignment="1">
      <alignment horizontal="right" vertical="center"/>
    </xf>
    <xf numFmtId="0" fontId="97" fillId="0" borderId="0" xfId="0" applyFont="1" applyAlignment="1" applyProtection="1">
      <protection locked="0"/>
    </xf>
    <xf numFmtId="41" fontId="98" fillId="0" borderId="0" xfId="212" applyNumberFormat="1" applyFont="1" applyFill="1" applyBorder="1" applyAlignment="1" applyProtection="1">
      <alignment horizontal="center" vertical="center" wrapText="1"/>
      <protection locked="0"/>
    </xf>
    <xf numFmtId="41" fontId="80" fillId="0" borderId="0" xfId="212" applyNumberFormat="1" applyFont="1" applyFill="1" applyBorder="1" applyAlignment="1" applyProtection="1">
      <alignment horizontal="center" vertical="center" wrapText="1"/>
      <protection locked="0"/>
    </xf>
    <xf numFmtId="41" fontId="99" fillId="0" borderId="19" xfId="212" applyNumberFormat="1" applyFont="1" applyFill="1" applyBorder="1" applyAlignment="1" applyProtection="1">
      <alignment horizontal="center" vertical="center" wrapText="1"/>
      <protection locked="0"/>
    </xf>
    <xf numFmtId="41" fontId="86" fillId="0" borderId="0" xfId="212" applyNumberFormat="1" applyFont="1" applyFill="1" applyBorder="1" applyAlignment="1" applyProtection="1">
      <alignment horizontal="right" vertical="center" shrinkToFit="1"/>
    </xf>
    <xf numFmtId="0" fontId="80" fillId="0" borderId="0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95" fontId="88" fillId="0" borderId="0" xfId="377" applyNumberFormat="1" applyFont="1" applyFill="1" applyBorder="1" applyAlignment="1" applyProtection="1">
      <alignment horizontal="center" vertical="center"/>
    </xf>
    <xf numFmtId="195" fontId="5" fillId="0" borderId="0" xfId="377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41" fontId="88" fillId="0" borderId="19" xfId="376" applyFont="1" applyFill="1" applyBorder="1" applyAlignment="1" applyProtection="1">
      <alignment horizontal="center" vertical="center" shrinkToFit="1"/>
      <protection locked="0"/>
    </xf>
    <xf numFmtId="3" fontId="88" fillId="0" borderId="19" xfId="0" applyNumberFormat="1" applyFont="1" applyBorder="1" applyAlignment="1">
      <alignment horizontal="right" vertical="center"/>
    </xf>
    <xf numFmtId="41" fontId="88" fillId="0" borderId="19" xfId="0" applyNumberFormat="1" applyFont="1" applyFill="1" applyBorder="1" applyAlignment="1">
      <alignment horizontal="right" vertical="center" shrinkToFit="1"/>
    </xf>
    <xf numFmtId="41" fontId="88" fillId="0" borderId="19" xfId="212" applyFont="1" applyFill="1" applyBorder="1" applyAlignment="1">
      <alignment vertical="center"/>
    </xf>
    <xf numFmtId="41" fontId="88" fillId="0" borderId="19" xfId="212" applyNumberFormat="1" applyFont="1" applyFill="1" applyBorder="1" applyAlignment="1">
      <alignment horizontal="right" vertical="center" shrinkToFit="1"/>
    </xf>
    <xf numFmtId="41" fontId="80" fillId="0" borderId="0" xfId="0" applyNumberFormat="1" applyFont="1" applyFill="1" applyBorder="1" applyAlignment="1" applyProtection="1">
      <alignment horizontal="center" vertical="center"/>
      <protection locked="0"/>
    </xf>
    <xf numFmtId="41" fontId="99" fillId="0" borderId="19" xfId="0" applyNumberFormat="1" applyFont="1" applyFill="1" applyBorder="1" applyAlignment="1" applyProtection="1">
      <alignment horizontal="center" vertical="center"/>
      <protection locked="0"/>
    </xf>
    <xf numFmtId="41" fontId="83" fillId="0" borderId="0" xfId="0" applyNumberFormat="1" applyFont="1" applyFill="1" applyBorder="1" applyAlignment="1" applyProtection="1">
      <alignment horizontal="center" vertical="center"/>
      <protection locked="0"/>
    </xf>
    <xf numFmtId="41" fontId="83" fillId="0" borderId="19" xfId="0" applyNumberFormat="1" applyFont="1" applyFill="1" applyBorder="1" applyAlignment="1" applyProtection="1">
      <alignment horizontal="center" vertical="center"/>
      <protection locked="0"/>
    </xf>
    <xf numFmtId="192" fontId="80" fillId="0" borderId="0" xfId="0" applyNumberFormat="1" applyFont="1" applyAlignment="1" applyProtection="1">
      <alignment horizontal="left" vertical="center"/>
      <protection locked="0"/>
    </xf>
    <xf numFmtId="0" fontId="80" fillId="0" borderId="0" xfId="0" applyFont="1" applyAlignment="1" applyProtection="1">
      <alignment vertical="center"/>
      <protection locked="0"/>
    </xf>
    <xf numFmtId="194" fontId="5" fillId="0" borderId="0" xfId="377" applyNumberFormat="1" applyFont="1" applyFill="1" applyBorder="1" applyAlignment="1" applyProtection="1">
      <alignment horizontal="right" vertical="center" wrapText="1"/>
      <protection locked="0"/>
    </xf>
    <xf numFmtId="194" fontId="5" fillId="0" borderId="0" xfId="377" quotePrefix="1" applyNumberFormat="1" applyFont="1" applyFill="1" applyBorder="1" applyAlignment="1" applyProtection="1">
      <alignment horizontal="right" vertical="center" wrapText="1"/>
      <protection locked="0"/>
    </xf>
    <xf numFmtId="194" fontId="88" fillId="0" borderId="0" xfId="434" applyNumberFormat="1" applyFont="1" applyFill="1" applyBorder="1" applyAlignment="1" applyProtection="1">
      <alignment vertical="center"/>
      <protection locked="0"/>
    </xf>
    <xf numFmtId="194" fontId="88" fillId="0" borderId="0" xfId="434" applyNumberFormat="1" applyFont="1" applyFill="1" applyBorder="1" applyAlignment="1" applyProtection="1">
      <alignment horizontal="right" vertical="center"/>
      <protection locked="0"/>
    </xf>
    <xf numFmtId="0" fontId="5" fillId="0" borderId="26" xfId="0" applyNumberFormat="1" applyFont="1" applyFill="1" applyBorder="1" applyAlignment="1" applyProtection="1">
      <alignment horizontal="center" vertical="center"/>
    </xf>
    <xf numFmtId="0" fontId="87" fillId="0" borderId="32" xfId="0" applyNumberFormat="1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32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Fill="1" applyBorder="1" applyAlignment="1" applyProtection="1">
      <alignment horizontal="center" vertical="center" shrinkToFit="1"/>
    </xf>
    <xf numFmtId="0" fontId="90" fillId="0" borderId="32" xfId="0" applyFont="1" applyFill="1" applyBorder="1" applyAlignment="1" applyProtection="1">
      <alignment horizontal="center" vertical="center" shrinkToFit="1"/>
    </xf>
    <xf numFmtId="177" fontId="88" fillId="0" borderId="26" xfId="212" applyNumberFormat="1" applyFont="1" applyFill="1" applyBorder="1" applyAlignment="1" applyProtection="1">
      <alignment horizontal="center" vertical="center" shrinkToFit="1"/>
      <protection locked="0"/>
    </xf>
    <xf numFmtId="177" fontId="88" fillId="0" borderId="32" xfId="212" applyNumberFormat="1" applyFont="1" applyFill="1" applyBorder="1" applyAlignment="1" applyProtection="1">
      <alignment horizontal="center" vertical="center" shrinkToFit="1"/>
      <protection locked="0"/>
    </xf>
    <xf numFmtId="193" fontId="80" fillId="0" borderId="26" xfId="0" applyNumberFormat="1" applyFont="1" applyFill="1" applyBorder="1" applyAlignment="1" applyProtection="1">
      <alignment horizontal="center" vertical="center"/>
      <protection locked="0"/>
    </xf>
    <xf numFmtId="193" fontId="99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194" fontId="5" fillId="0" borderId="0" xfId="212" quotePrefix="1" applyNumberFormat="1" applyFont="1" applyFill="1" applyBorder="1" applyAlignment="1" applyProtection="1">
      <alignment horizontal="right" vertical="center" wrapText="1"/>
      <protection locked="0"/>
    </xf>
    <xf numFmtId="194" fontId="88" fillId="0" borderId="0" xfId="212" quotePrefix="1" applyNumberFormat="1" applyFont="1" applyFill="1" applyBorder="1" applyAlignment="1" applyProtection="1">
      <alignment horizontal="right" vertical="center" wrapText="1"/>
      <protection locked="0"/>
    </xf>
    <xf numFmtId="193" fontId="5" fillId="0" borderId="26" xfId="0" applyNumberFormat="1" applyFont="1" applyFill="1" applyBorder="1" applyAlignment="1" applyProtection="1">
      <alignment horizontal="center" vertical="center" shrinkToFit="1"/>
    </xf>
    <xf numFmtId="193" fontId="87" fillId="0" borderId="32" xfId="0" applyNumberFormat="1" applyFont="1" applyFill="1" applyBorder="1" applyAlignment="1" applyProtection="1">
      <alignment horizontal="center" vertical="center" shrinkToFit="1"/>
    </xf>
    <xf numFmtId="41" fontId="88" fillId="0" borderId="0" xfId="376" applyFont="1" applyFill="1" applyBorder="1" applyAlignment="1" applyProtection="1">
      <alignment horizontal="center" vertical="center"/>
    </xf>
    <xf numFmtId="0" fontId="88" fillId="0" borderId="26" xfId="0" applyFont="1" applyFill="1" applyBorder="1" applyAlignment="1" applyProtection="1">
      <alignment horizontal="center" vertical="center" shrinkToFit="1"/>
    </xf>
    <xf numFmtId="41" fontId="88" fillId="0" borderId="0" xfId="212" applyNumberFormat="1" applyFont="1" applyFill="1" applyBorder="1" applyAlignment="1" applyProtection="1">
      <alignment vertical="center" shrinkToFit="1"/>
    </xf>
    <xf numFmtId="0" fontId="101" fillId="0" borderId="0" xfId="0" applyFont="1" applyAlignment="1" applyProtection="1">
      <protection locked="0"/>
    </xf>
    <xf numFmtId="193" fontId="100" fillId="0" borderId="26" xfId="0" applyNumberFormat="1" applyFont="1" applyFill="1" applyBorder="1" applyAlignment="1" applyProtection="1">
      <alignment horizontal="center" vertical="center"/>
      <protection locked="0"/>
    </xf>
    <xf numFmtId="41" fontId="100" fillId="0" borderId="0" xfId="0" applyNumberFormat="1" applyFont="1" applyFill="1" applyBorder="1" applyAlignment="1" applyProtection="1">
      <alignment horizontal="center" vertical="center"/>
      <protection locked="0"/>
    </xf>
    <xf numFmtId="41" fontId="100" fillId="0" borderId="0" xfId="212" applyNumberFormat="1" applyFont="1" applyFill="1" applyBorder="1" applyAlignment="1" applyProtection="1">
      <alignment horizontal="center" vertical="center" wrapText="1"/>
      <protection locked="0"/>
    </xf>
    <xf numFmtId="199" fontId="88" fillId="0" borderId="0" xfId="434" applyNumberFormat="1" applyFont="1" applyFill="1" applyBorder="1" applyAlignment="1" applyProtection="1">
      <alignment vertical="center"/>
      <protection locked="0"/>
    </xf>
    <xf numFmtId="197" fontId="88" fillId="0" borderId="0" xfId="434" applyNumberFormat="1" applyFont="1" applyFill="1" applyBorder="1" applyAlignment="1" applyProtection="1">
      <alignment horizontal="right" vertical="center"/>
      <protection locked="0"/>
    </xf>
    <xf numFmtId="41" fontId="80" fillId="0" borderId="0" xfId="212" applyNumberFormat="1" applyFont="1" applyFill="1" applyBorder="1" applyAlignment="1" applyProtection="1">
      <alignment vertical="center" shrinkToFit="1"/>
    </xf>
    <xf numFmtId="195" fontId="5" fillId="0" borderId="0" xfId="377" applyNumberFormat="1" applyFont="1" applyFill="1" applyBorder="1" applyAlignment="1" applyProtection="1">
      <alignment vertical="center"/>
      <protection locked="0"/>
    </xf>
    <xf numFmtId="195" fontId="88" fillId="0" borderId="0" xfId="377" quotePrefix="1" applyNumberFormat="1" applyFont="1" applyFill="1" applyBorder="1" applyAlignment="1" applyProtection="1">
      <alignment horizontal="right" vertical="center" wrapText="1"/>
      <protection locked="0"/>
    </xf>
    <xf numFmtId="195" fontId="88" fillId="0" borderId="33" xfId="377" quotePrefix="1" applyNumberFormat="1" applyFont="1" applyFill="1" applyBorder="1" applyAlignment="1" applyProtection="1">
      <alignment horizontal="right" vertical="center" wrapText="1"/>
      <protection locked="0"/>
    </xf>
    <xf numFmtId="195" fontId="5" fillId="0" borderId="19" xfId="377" applyNumberFormat="1" applyFont="1" applyFill="1" applyBorder="1" applyAlignment="1" applyProtection="1">
      <alignment vertical="center"/>
      <protection locked="0"/>
    </xf>
    <xf numFmtId="195" fontId="95" fillId="0" borderId="19" xfId="377" applyNumberFormat="1" applyFont="1" applyFill="1" applyBorder="1" applyAlignment="1" applyProtection="1">
      <alignment vertical="center"/>
      <protection locked="0"/>
    </xf>
    <xf numFmtId="195" fontId="88" fillId="0" borderId="19" xfId="377" applyNumberFormat="1" applyFont="1" applyFill="1" applyBorder="1" applyAlignment="1" applyProtection="1">
      <alignment vertical="center" wrapText="1"/>
      <protection locked="0"/>
    </xf>
    <xf numFmtId="194" fontId="88" fillId="0" borderId="19" xfId="434" applyNumberFormat="1" applyFont="1" applyFill="1" applyBorder="1" applyAlignment="1" applyProtection="1">
      <alignment horizontal="right" vertical="center"/>
      <protection locked="0"/>
    </xf>
    <xf numFmtId="41" fontId="5" fillId="0" borderId="19" xfId="377" applyNumberFormat="1" applyFont="1" applyFill="1" applyBorder="1" applyAlignment="1" applyProtection="1">
      <alignment vertical="center"/>
      <protection locked="0"/>
    </xf>
    <xf numFmtId="44" fontId="5" fillId="0" borderId="0" xfId="0" applyNumberFormat="1" applyFont="1" applyAlignment="1" applyProtection="1">
      <alignment vertical="center"/>
      <protection locked="0"/>
    </xf>
    <xf numFmtId="41" fontId="83" fillId="0" borderId="21" xfId="212" applyNumberFormat="1" applyFont="1" applyFill="1" applyBorder="1" applyAlignment="1" applyProtection="1">
      <alignment vertical="center" shrinkToFit="1"/>
    </xf>
    <xf numFmtId="41" fontId="80" fillId="0" borderId="0" xfId="212" applyNumberFormat="1" applyFont="1" applyFill="1" applyBorder="1" applyAlignment="1" applyProtection="1">
      <alignment horizontal="right" vertical="center" shrinkToFit="1"/>
    </xf>
    <xf numFmtId="41" fontId="80" fillId="0" borderId="0" xfId="0" applyNumberFormat="1" applyFont="1" applyFill="1" applyBorder="1" applyAlignment="1" applyProtection="1">
      <alignment horizontal="right"/>
      <protection locked="0"/>
    </xf>
    <xf numFmtId="41" fontId="80" fillId="0" borderId="0" xfId="409" applyNumberFormat="1" applyFont="1" applyFill="1" applyBorder="1" applyAlignment="1" applyProtection="1">
      <protection locked="0"/>
    </xf>
    <xf numFmtId="41" fontId="83" fillId="0" borderId="19" xfId="409" applyNumberFormat="1" applyFont="1" applyFill="1" applyBorder="1" applyAlignment="1" applyProtection="1">
      <protection locked="0"/>
    </xf>
    <xf numFmtId="0" fontId="90" fillId="0" borderId="19" xfId="212" applyNumberFormat="1" applyFont="1" applyFill="1" applyBorder="1" applyAlignment="1" applyProtection="1">
      <alignment vertical="center" shrinkToFit="1"/>
    </xf>
    <xf numFmtId="0" fontId="88" fillId="0" borderId="20" xfId="0" applyNumberFormat="1" applyFont="1" applyFill="1" applyBorder="1" applyAlignment="1">
      <alignment horizontal="right" vertical="center" shrinkToFit="1"/>
    </xf>
    <xf numFmtId="0" fontId="88" fillId="0" borderId="21" xfId="0" applyNumberFormat="1" applyFont="1" applyFill="1" applyBorder="1" applyAlignment="1">
      <alignment horizontal="right" vertical="center" shrinkToFit="1"/>
    </xf>
    <xf numFmtId="41" fontId="80" fillId="0" borderId="20" xfId="212" applyNumberFormat="1" applyFont="1" applyFill="1" applyBorder="1" applyAlignment="1" applyProtection="1">
      <alignment horizontal="center" vertical="center"/>
      <protection locked="0"/>
    </xf>
    <xf numFmtId="41" fontId="80" fillId="0" borderId="0" xfId="212" applyNumberFormat="1" applyFont="1" applyFill="1" applyBorder="1" applyAlignment="1" applyProtection="1">
      <alignment horizontal="center" vertical="center"/>
      <protection locked="0"/>
    </xf>
    <xf numFmtId="41" fontId="100" fillId="0" borderId="20" xfId="212" applyNumberFormat="1" applyFont="1" applyFill="1" applyBorder="1" applyAlignment="1" applyProtection="1">
      <alignment horizontal="center" vertical="center"/>
      <protection locked="0"/>
    </xf>
    <xf numFmtId="41" fontId="100" fillId="0" borderId="0" xfId="212" applyNumberFormat="1" applyFont="1" applyFill="1" applyBorder="1" applyAlignment="1" applyProtection="1">
      <alignment horizontal="center" vertical="center"/>
      <protection locked="0"/>
    </xf>
    <xf numFmtId="41" fontId="99" fillId="0" borderId="21" xfId="212" applyNumberFormat="1" applyFont="1" applyFill="1" applyBorder="1" applyAlignment="1" applyProtection="1">
      <alignment horizontal="center" vertical="center"/>
      <protection locked="0"/>
    </xf>
    <xf numFmtId="41" fontId="99" fillId="0" borderId="19" xfId="212" applyNumberFormat="1" applyFont="1" applyFill="1" applyBorder="1" applyAlignment="1" applyProtection="1">
      <alignment horizontal="center" vertical="center"/>
      <protection locked="0"/>
    </xf>
    <xf numFmtId="0" fontId="5" fillId="0" borderId="25" xfId="348" applyFont="1" applyFill="1" applyBorder="1" applyAlignment="1">
      <alignment horizontal="center" vertical="center" wrapText="1"/>
    </xf>
    <xf numFmtId="0" fontId="5" fillId="0" borderId="21" xfId="348" applyFont="1" applyFill="1" applyBorder="1" applyAlignment="1">
      <alignment horizontal="center" vertical="center" wrapText="1"/>
    </xf>
    <xf numFmtId="0" fontId="5" fillId="0" borderId="0" xfId="348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top"/>
    </xf>
    <xf numFmtId="0" fontId="79" fillId="0" borderId="0" xfId="0" applyFont="1" applyFill="1" applyBorder="1" applyAlignment="1">
      <alignment horizontal="left" vertical="top"/>
    </xf>
    <xf numFmtId="0" fontId="80" fillId="0" borderId="19" xfId="348" applyFont="1" applyFill="1" applyBorder="1" applyAlignment="1">
      <alignment horizontal="left" vertical="center"/>
    </xf>
    <xf numFmtId="0" fontId="5" fillId="0" borderId="17" xfId="348" applyFont="1" applyFill="1" applyBorder="1" applyAlignment="1">
      <alignment horizontal="center" vertical="center"/>
    </xf>
    <xf numFmtId="0" fontId="5" fillId="0" borderId="8" xfId="348" applyFont="1" applyFill="1" applyBorder="1" applyAlignment="1">
      <alignment horizontal="center" vertical="center" wrapText="1"/>
    </xf>
    <xf numFmtId="0" fontId="5" fillId="0" borderId="8" xfId="348" applyFont="1" applyFill="1" applyBorder="1" applyAlignment="1">
      <alignment horizontal="center" vertical="center"/>
    </xf>
    <xf numFmtId="0" fontId="5" fillId="0" borderId="27" xfId="348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left" vertical="center"/>
    </xf>
    <xf numFmtId="0" fontId="80" fillId="0" borderId="19" xfId="0" applyFont="1" applyFill="1" applyBorder="1" applyAlignment="1">
      <alignment horizontal="left" vertical="center"/>
    </xf>
    <xf numFmtId="176" fontId="5" fillId="0" borderId="17" xfId="269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195" fontId="5" fillId="0" borderId="0" xfId="377" applyNumberFormat="1" applyFont="1" applyFill="1" applyBorder="1" applyAlignment="1" applyProtection="1">
      <alignment horizontal="center" vertical="center"/>
    </xf>
    <xf numFmtId="195" fontId="88" fillId="0" borderId="20" xfId="377" applyNumberFormat="1" applyFont="1" applyFill="1" applyBorder="1" applyAlignment="1" applyProtection="1">
      <alignment horizontal="center" vertical="center"/>
    </xf>
    <xf numFmtId="195" fontId="88" fillId="0" borderId="20" xfId="377" applyNumberFormat="1" applyFont="1" applyFill="1" applyBorder="1" applyAlignment="1" applyProtection="1">
      <alignment horizontal="center" vertical="center"/>
      <protection locked="0"/>
    </xf>
    <xf numFmtId="195" fontId="5" fillId="0" borderId="20" xfId="377" applyNumberFormat="1" applyFont="1" applyFill="1" applyBorder="1" applyAlignment="1" applyProtection="1">
      <alignment horizontal="center" vertical="center"/>
    </xf>
    <xf numFmtId="195" fontId="88" fillId="0" borderId="20" xfId="434" applyNumberFormat="1" applyFont="1" applyFill="1" applyBorder="1" applyAlignment="1" applyProtection="1">
      <alignment horizontal="center" vertical="center"/>
    </xf>
    <xf numFmtId="0" fontId="87" fillId="0" borderId="26" xfId="0" applyFont="1" applyFill="1" applyBorder="1" applyAlignment="1" applyProtection="1">
      <alignment horizontal="center" vertical="center"/>
    </xf>
    <xf numFmtId="0" fontId="87" fillId="0" borderId="32" xfId="0" applyFont="1" applyFill="1" applyBorder="1" applyAlignment="1" applyProtection="1">
      <alignment horizontal="center" vertical="center"/>
    </xf>
    <xf numFmtId="195" fontId="90" fillId="0" borderId="20" xfId="434" applyNumberFormat="1" applyFont="1" applyFill="1" applyBorder="1" applyAlignment="1" applyProtection="1">
      <alignment horizontal="center" vertical="center"/>
    </xf>
    <xf numFmtId="195" fontId="90" fillId="0" borderId="21" xfId="434" applyNumberFormat="1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81" fillId="0" borderId="28" xfId="0" applyFont="1" applyFill="1" applyBorder="1" applyAlignment="1">
      <alignment horizontal="center" vertical="center"/>
    </xf>
    <xf numFmtId="0" fontId="81" fillId="0" borderId="4" xfId="0" applyFont="1" applyFill="1" applyBorder="1" applyAlignment="1">
      <alignment horizontal="center" vertical="center"/>
    </xf>
    <xf numFmtId="0" fontId="81" fillId="0" borderId="16" xfId="0" applyFont="1" applyFill="1" applyBorder="1" applyAlignment="1">
      <alignment horizontal="center" vertical="center"/>
    </xf>
    <xf numFmtId="0" fontId="81" fillId="0" borderId="3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77" fontId="5" fillId="0" borderId="25" xfId="0" applyNumberFormat="1" applyFont="1" applyFill="1" applyBorder="1" applyAlignment="1">
      <alignment horizontal="center" vertical="center" wrapText="1"/>
    </xf>
    <xf numFmtId="177" fontId="5" fillId="0" borderId="21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80" fillId="0" borderId="22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27" borderId="27" xfId="275" applyFont="1" applyFill="1" applyBorder="1" applyAlignment="1">
      <alignment horizontal="center" vertical="center" wrapText="1"/>
    </xf>
    <xf numFmtId="0" fontId="5" fillId="27" borderId="17" xfId="275" applyFont="1" applyFill="1" applyBorder="1" applyAlignment="1">
      <alignment horizontal="center" vertical="center" wrapText="1"/>
    </xf>
    <xf numFmtId="0" fontId="5" fillId="27" borderId="4" xfId="275" applyFont="1" applyFill="1" applyBorder="1" applyAlignment="1">
      <alignment horizontal="center" vertical="center" wrapText="1"/>
    </xf>
    <xf numFmtId="0" fontId="5" fillId="27" borderId="27" xfId="0" applyFont="1" applyFill="1" applyBorder="1" applyAlignment="1">
      <alignment horizontal="center" vertical="center" wrapText="1"/>
    </xf>
    <xf numFmtId="0" fontId="5" fillId="27" borderId="4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 wrapText="1"/>
    </xf>
    <xf numFmtId="0" fontId="5" fillId="27" borderId="18" xfId="0" applyFont="1" applyFill="1" applyBorder="1" applyAlignment="1">
      <alignment horizontal="center" vertical="center" wrapTex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left" vertical="center"/>
    </xf>
    <xf numFmtId="200" fontId="87" fillId="0" borderId="0" xfId="434" applyNumberFormat="1" applyFont="1" applyFill="1" applyBorder="1" applyAlignment="1" applyProtection="1">
      <alignment vertical="center"/>
      <protection locked="0"/>
    </xf>
    <xf numFmtId="202" fontId="5" fillId="0" borderId="19" xfId="437" applyNumberFormat="1" applyFont="1" applyFill="1" applyBorder="1" applyAlignment="1" applyProtection="1">
      <alignment horizontal="right" vertical="center"/>
      <protection locked="0"/>
    </xf>
    <xf numFmtId="201" fontId="5" fillId="0" borderId="0" xfId="437" applyNumberFormat="1" applyFont="1" applyFill="1" applyBorder="1" applyAlignment="1" applyProtection="1">
      <alignment horizontal="right" vertical="center"/>
      <protection locked="0"/>
    </xf>
    <xf numFmtId="202" fontId="5" fillId="0" borderId="0" xfId="437" applyNumberFormat="1" applyFont="1" applyFill="1" applyBorder="1" applyAlignment="1" applyProtection="1">
      <alignment horizontal="right" vertical="center"/>
      <protection locked="0"/>
    </xf>
  </cellXfs>
  <cellStyles count="438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" xfId="437" builtinId="5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 10" xfId="211"/>
    <cellStyle name="쉼표 [0] 10 2" xfId="383"/>
    <cellStyle name="쉼표 [0] 10 3" xfId="410"/>
    <cellStyle name="쉼표 [0] 11" xfId="409"/>
    <cellStyle name="쉼표 [0] 12" xfId="436"/>
    <cellStyle name="쉼표 [0] 2" xfId="212"/>
    <cellStyle name="쉼표 [0] 2 2" xfId="213"/>
    <cellStyle name="쉼표 [0] 2 2 2" xfId="385"/>
    <cellStyle name="쉼표 [0] 2 2 3" xfId="412"/>
    <cellStyle name="쉼표 [0] 2 3" xfId="214"/>
    <cellStyle name="쉼표 [0] 2 4" xfId="376"/>
    <cellStyle name="쉼표 [0] 2 4 2" xfId="406"/>
    <cellStyle name="쉼표 [0] 2 4 3" xfId="433"/>
    <cellStyle name="쉼표 [0] 2 5" xfId="384"/>
    <cellStyle name="쉼표 [0] 2 6" xfId="411"/>
    <cellStyle name="쉼표 [0] 28" xfId="215"/>
    <cellStyle name="쉼표 [0] 28 2" xfId="386"/>
    <cellStyle name="쉼표 [0] 28 3" xfId="413"/>
    <cellStyle name="쉼표 [0] 3" xfId="216"/>
    <cellStyle name="쉼표 [0] 3 2" xfId="379"/>
    <cellStyle name="쉼표 [0] 3 2 2" xfId="408"/>
    <cellStyle name="쉼표 [0] 3 2 3" xfId="435"/>
    <cellStyle name="쉼표 [0] 3 3" xfId="387"/>
    <cellStyle name="쉼표 [0] 3 4" xfId="414"/>
    <cellStyle name="쉼표 [0] 4" xfId="217"/>
    <cellStyle name="쉼표 [0] 4 2" xfId="388"/>
    <cellStyle name="쉼표 [0] 4 3" xfId="415"/>
    <cellStyle name="쉼표 [0] 5" xfId="218"/>
    <cellStyle name="쉼표 [0] 5 2" xfId="389"/>
    <cellStyle name="쉼표 [0] 5 3" xfId="416"/>
    <cellStyle name="쉼표 [0] 51" xfId="219"/>
    <cellStyle name="쉼표 [0] 51 2" xfId="390"/>
    <cellStyle name="쉼표 [0] 51 3" xfId="417"/>
    <cellStyle name="쉼표 [0] 6" xfId="220"/>
    <cellStyle name="쉼표 [0] 6 2" xfId="391"/>
    <cellStyle name="쉼표 [0] 6 3" xfId="418"/>
    <cellStyle name="쉼표 [0] 7" xfId="221"/>
    <cellStyle name="쉼표 [0] 7 2" xfId="392"/>
    <cellStyle name="쉼표 [0] 7 3" xfId="419"/>
    <cellStyle name="쉼표 [0] 75" xfId="222"/>
    <cellStyle name="쉼표 [0] 75 2" xfId="393"/>
    <cellStyle name="쉼표 [0] 75 3" xfId="420"/>
    <cellStyle name="쉼표 [0] 76" xfId="223"/>
    <cellStyle name="쉼표 [0] 76 2" xfId="394"/>
    <cellStyle name="쉼표 [0] 76 3" xfId="421"/>
    <cellStyle name="쉼표 [0] 78" xfId="224"/>
    <cellStyle name="쉼표 [0] 78 2" xfId="395"/>
    <cellStyle name="쉼표 [0] 78 3" xfId="422"/>
    <cellStyle name="쉼표 [0] 79" xfId="225"/>
    <cellStyle name="쉼표 [0] 79 2" xfId="396"/>
    <cellStyle name="쉼표 [0] 79 3" xfId="423"/>
    <cellStyle name="쉼표 [0] 8" xfId="226"/>
    <cellStyle name="쉼표 [0] 8 2" xfId="397"/>
    <cellStyle name="쉼표 [0] 8 3" xfId="424"/>
    <cellStyle name="쉼표 [0] 80" xfId="227"/>
    <cellStyle name="쉼표 [0] 80 2" xfId="398"/>
    <cellStyle name="쉼표 [0] 80 3" xfId="425"/>
    <cellStyle name="쉼표 [0] 81" xfId="228"/>
    <cellStyle name="쉼표 [0] 81 2" xfId="399"/>
    <cellStyle name="쉼표 [0] 81 3" xfId="426"/>
    <cellStyle name="쉼표 [0] 82" xfId="229"/>
    <cellStyle name="쉼표 [0] 82 2" xfId="400"/>
    <cellStyle name="쉼표 [0] 82 3" xfId="427"/>
    <cellStyle name="쉼표 [0] 84" xfId="230"/>
    <cellStyle name="쉼표 [0] 84 2" xfId="401"/>
    <cellStyle name="쉼표 [0] 84 3" xfId="428"/>
    <cellStyle name="쉼표 [0] 85" xfId="231"/>
    <cellStyle name="쉼표 [0] 85 2" xfId="402"/>
    <cellStyle name="쉼표 [0] 85 3" xfId="429"/>
    <cellStyle name="쉼표 [0] 9" xfId="232"/>
    <cellStyle name="쉼표 [0] 9 2" xfId="403"/>
    <cellStyle name="쉼표 [0] 9 3" xfId="430"/>
    <cellStyle name="쉼표 2" xfId="377"/>
    <cellStyle name="쉼표 2 2" xfId="407"/>
    <cellStyle name="쉼표 2 3" xfId="434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 2" xfId="404"/>
    <cellStyle name="콤마 [0] 3" xfId="431"/>
    <cellStyle name="콤마 [0]_해안선및도서" xfId="269"/>
    <cellStyle name="콤마_  종  합  " xfId="270"/>
    <cellStyle name="큰제목" xfId="271"/>
    <cellStyle name="큰제목 2" xfId="272"/>
    <cellStyle name="통화 [0] 2" xfId="273"/>
    <cellStyle name="통화 [0] 2 2" xfId="405"/>
    <cellStyle name="통화 [0] 2 3" xfId="432"/>
    <cellStyle name="퍼센트" xfId="274"/>
    <cellStyle name="표준" xfId="0" builtinId="0"/>
    <cellStyle name="표준 10" xfId="275"/>
    <cellStyle name="표준 10 2" xfId="276"/>
    <cellStyle name="표준 100" xfId="277"/>
    <cellStyle name="표준 101" xfId="278"/>
    <cellStyle name="표준 102" xfId="279"/>
    <cellStyle name="표준 103" xfId="280"/>
    <cellStyle name="표준 109" xfId="281"/>
    <cellStyle name="표준 11" xfId="282"/>
    <cellStyle name="표준 11 2" xfId="283"/>
    <cellStyle name="표준 110" xfId="284"/>
    <cellStyle name="표준 111" xfId="285"/>
    <cellStyle name="표준 12" xfId="286"/>
    <cellStyle name="표준 13" xfId="287"/>
    <cellStyle name="표준 14" xfId="288"/>
    <cellStyle name="표준 15" xfId="289"/>
    <cellStyle name="표준 16" xfId="290"/>
    <cellStyle name="표준 168" xfId="291"/>
    <cellStyle name="표준 169" xfId="292"/>
    <cellStyle name="표준 17" xfId="293"/>
    <cellStyle name="표준 170" xfId="294"/>
    <cellStyle name="표준 171" xfId="295"/>
    <cellStyle name="표준 172" xfId="296"/>
    <cellStyle name="표준 173" xfId="297"/>
    <cellStyle name="표준 175" xfId="298"/>
    <cellStyle name="표준 176" xfId="299"/>
    <cellStyle name="표준 177" xfId="300"/>
    <cellStyle name="표준 178" xfId="301"/>
    <cellStyle name="표준 179" xfId="302"/>
    <cellStyle name="표준 18" xfId="303"/>
    <cellStyle name="표준 180" xfId="304"/>
    <cellStyle name="표준 181" xfId="305"/>
    <cellStyle name="표준 182" xfId="306"/>
    <cellStyle name="표준 183" xfId="307"/>
    <cellStyle name="표준 19" xfId="308"/>
    <cellStyle name="표준 2" xfId="309"/>
    <cellStyle name="표준 2 2" xfId="310"/>
    <cellStyle name="표준 2 2 2" xfId="382"/>
    <cellStyle name="표준 2 3" xfId="311"/>
    <cellStyle name="표준 2 4" xfId="312"/>
    <cellStyle name="표준 2 5" xfId="313"/>
    <cellStyle name="표준 2_(붙임2) 시정통계 활용도 의견조사표" xfId="314"/>
    <cellStyle name="표준 20" xfId="315"/>
    <cellStyle name="표준 21" xfId="316"/>
    <cellStyle name="표준 22" xfId="317"/>
    <cellStyle name="표준 23" xfId="318"/>
    <cellStyle name="표준 24" xfId="319"/>
    <cellStyle name="표준 25" xfId="320"/>
    <cellStyle name="표준 26" xfId="321"/>
    <cellStyle name="표준 27" xfId="322"/>
    <cellStyle name="표준 28" xfId="323"/>
    <cellStyle name="표준 29" xfId="324"/>
    <cellStyle name="표준 3" xfId="325"/>
    <cellStyle name="표준 3 2" xfId="326"/>
    <cellStyle name="표준 3 3" xfId="327"/>
    <cellStyle name="표준 3 4" xfId="328"/>
    <cellStyle name="표준 30" xfId="329"/>
    <cellStyle name="표준 31" xfId="330"/>
    <cellStyle name="표준 32" xfId="331"/>
    <cellStyle name="표준 33" xfId="332"/>
    <cellStyle name="표준 34" xfId="333"/>
    <cellStyle name="표준 35" xfId="334"/>
    <cellStyle name="표준 36" xfId="335"/>
    <cellStyle name="표준 37" xfId="336"/>
    <cellStyle name="표준 38" xfId="337"/>
    <cellStyle name="표준 39" xfId="338"/>
    <cellStyle name="표준 4" xfId="339"/>
    <cellStyle name="표준 40" xfId="340"/>
    <cellStyle name="표준 41" xfId="341"/>
    <cellStyle name="표준 42" xfId="342"/>
    <cellStyle name="표준 43" xfId="343"/>
    <cellStyle name="표준 44" xfId="344"/>
    <cellStyle name="표준 45" xfId="345"/>
    <cellStyle name="표준 46" xfId="346"/>
    <cellStyle name="표준 47" xfId="347"/>
    <cellStyle name="표준 48" xfId="348"/>
    <cellStyle name="표준 49" xfId="378"/>
    <cellStyle name="표준 5" xfId="349"/>
    <cellStyle name="표준 50" xfId="380"/>
    <cellStyle name="표준 6" xfId="350"/>
    <cellStyle name="표준 6 2" xfId="351"/>
    <cellStyle name="표준 6 3" xfId="352"/>
    <cellStyle name="표준 6 4" xfId="353"/>
    <cellStyle name="표준 6 5" xfId="354"/>
    <cellStyle name="표준 6 6" xfId="381"/>
    <cellStyle name="표준 7" xfId="355"/>
    <cellStyle name="표준 79" xfId="356"/>
    <cellStyle name="표준 8" xfId="357"/>
    <cellStyle name="표준 80" xfId="358"/>
    <cellStyle name="표준 87" xfId="359"/>
    <cellStyle name="표준 88" xfId="360"/>
    <cellStyle name="표준 89" xfId="361"/>
    <cellStyle name="표준 9" xfId="362"/>
    <cellStyle name="표준 90" xfId="363"/>
    <cellStyle name="표준 91" xfId="364"/>
    <cellStyle name="표준 92" xfId="365"/>
    <cellStyle name="표준 94" xfId="366"/>
    <cellStyle name="표준 95" xfId="367"/>
    <cellStyle name="표준 96" xfId="368"/>
    <cellStyle name="표준 97" xfId="369"/>
    <cellStyle name="표준 98" xfId="370"/>
    <cellStyle name="표준 99" xfId="371"/>
    <cellStyle name="하이퍼링크 2" xfId="372"/>
    <cellStyle name="합산" xfId="373"/>
    <cellStyle name="화폐기호" xfId="374"/>
    <cellStyle name="화폐기호0" xfId="3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Normal="100" zoomScaleSheetLayoutView="100" workbookViewId="0">
      <selection sqref="A1:I1"/>
    </sheetView>
  </sheetViews>
  <sheetFormatPr defaultColWidth="8.88671875" defaultRowHeight="13.5"/>
  <cols>
    <col min="1" max="1" width="10.77734375" style="2" customWidth="1"/>
    <col min="2" max="9" width="12.77734375" style="2" customWidth="1"/>
    <col min="10" max="16384" width="8.88671875" style="2"/>
  </cols>
  <sheetData>
    <row r="1" spans="1:10" s="13" customFormat="1" ht="42" customHeight="1">
      <c r="A1" s="216" t="s">
        <v>34</v>
      </c>
      <c r="B1" s="216"/>
      <c r="C1" s="216"/>
      <c r="D1" s="216"/>
      <c r="E1" s="216"/>
      <c r="F1" s="216"/>
      <c r="G1" s="216"/>
      <c r="H1" s="216"/>
      <c r="I1" s="216"/>
      <c r="J1" s="12"/>
    </row>
    <row r="2" spans="1:10" s="13" customFormat="1" ht="30" customHeight="1">
      <c r="A2" s="217" t="s">
        <v>35</v>
      </c>
      <c r="B2" s="217"/>
      <c r="C2" s="217"/>
      <c r="D2" s="217"/>
      <c r="E2" s="217"/>
      <c r="F2" s="217"/>
      <c r="G2" s="217"/>
      <c r="H2" s="217"/>
      <c r="I2" s="217"/>
      <c r="J2" s="12"/>
    </row>
    <row r="3" spans="1:10" s="14" customFormat="1" ht="15" customHeight="1">
      <c r="A3" s="218" t="s">
        <v>0</v>
      </c>
      <c r="B3" s="218"/>
      <c r="C3" s="218"/>
      <c r="D3" s="218"/>
      <c r="E3" s="218"/>
      <c r="F3" s="218"/>
      <c r="G3" s="25"/>
      <c r="H3" s="25"/>
      <c r="I3" s="21" t="s">
        <v>5</v>
      </c>
    </row>
    <row r="4" spans="1:10" s="3" customFormat="1" ht="27.75" customHeight="1">
      <c r="A4" s="219"/>
      <c r="B4" s="220" t="s">
        <v>90</v>
      </c>
      <c r="C4" s="221"/>
      <c r="D4" s="221"/>
      <c r="E4" s="221"/>
      <c r="F4" s="221"/>
      <c r="G4" s="221"/>
      <c r="H4" s="221"/>
      <c r="I4" s="222"/>
    </row>
    <row r="5" spans="1:10" s="3" customFormat="1" ht="29.25" customHeight="1">
      <c r="A5" s="219"/>
      <c r="B5" s="213" t="s">
        <v>6</v>
      </c>
      <c r="C5" s="213" t="s">
        <v>22</v>
      </c>
      <c r="D5" s="213" t="s">
        <v>165</v>
      </c>
      <c r="E5" s="213" t="s">
        <v>142</v>
      </c>
      <c r="F5" s="213" t="s">
        <v>23</v>
      </c>
      <c r="G5" s="213" t="s">
        <v>30</v>
      </c>
      <c r="H5" s="213" t="s">
        <v>43</v>
      </c>
      <c r="I5" s="213" t="s">
        <v>37</v>
      </c>
    </row>
    <row r="6" spans="1:10" s="3" customFormat="1" ht="39" customHeight="1">
      <c r="A6" s="219"/>
      <c r="B6" s="214"/>
      <c r="C6" s="214"/>
      <c r="D6" s="214"/>
      <c r="E6" s="214"/>
      <c r="F6" s="214"/>
      <c r="G6" s="214"/>
      <c r="H6" s="214"/>
      <c r="I6" s="214"/>
    </row>
    <row r="7" spans="1:10" s="55" customFormat="1" ht="24" customHeight="1">
      <c r="A7" s="163">
        <v>2018</v>
      </c>
      <c r="B7" s="60">
        <v>260</v>
      </c>
      <c r="C7" s="60">
        <v>20162</v>
      </c>
      <c r="D7" s="60">
        <v>1438118</v>
      </c>
      <c r="E7" s="60">
        <v>75193818</v>
      </c>
      <c r="F7" s="60">
        <v>74950910</v>
      </c>
      <c r="G7" s="60">
        <v>54687393</v>
      </c>
      <c r="H7" s="60">
        <v>20506425</v>
      </c>
      <c r="I7" s="60">
        <v>16640169</v>
      </c>
    </row>
    <row r="8" spans="1:10" s="56" customFormat="1" ht="24" customHeight="1">
      <c r="A8" s="163">
        <v>2019</v>
      </c>
      <c r="B8" s="59">
        <v>251</v>
      </c>
      <c r="C8" s="60">
        <v>20570</v>
      </c>
      <c r="D8" s="60">
        <v>1581458</v>
      </c>
      <c r="E8" s="60">
        <v>69770855</v>
      </c>
      <c r="F8" s="60">
        <v>69823427</v>
      </c>
      <c r="G8" s="60">
        <v>50610870</v>
      </c>
      <c r="H8" s="60">
        <v>19172746</v>
      </c>
      <c r="I8" s="60">
        <v>16383250</v>
      </c>
    </row>
    <row r="9" spans="1:10" s="56" customFormat="1" ht="24" customHeight="1">
      <c r="A9" s="163">
        <v>2020</v>
      </c>
      <c r="B9" s="60">
        <v>279</v>
      </c>
      <c r="C9" s="60">
        <v>20704</v>
      </c>
      <c r="D9" s="60">
        <v>1575211</v>
      </c>
      <c r="E9" s="60">
        <v>55634826</v>
      </c>
      <c r="F9" s="60">
        <v>56341518</v>
      </c>
      <c r="G9" s="60">
        <v>41993207</v>
      </c>
      <c r="H9" s="60">
        <v>13641619</v>
      </c>
      <c r="I9" s="60">
        <v>15986882</v>
      </c>
    </row>
    <row r="10" spans="1:10" s="120" customFormat="1" ht="24" customHeight="1">
      <c r="A10" s="163">
        <v>2021</v>
      </c>
      <c r="B10" s="119">
        <v>282</v>
      </c>
      <c r="C10" s="119">
        <v>21516</v>
      </c>
      <c r="D10" s="110">
        <v>1720580</v>
      </c>
      <c r="E10" s="119">
        <v>76837906</v>
      </c>
      <c r="F10" s="110">
        <v>76708894</v>
      </c>
      <c r="G10" s="110">
        <v>59182292</v>
      </c>
      <c r="H10" s="110">
        <v>17655614</v>
      </c>
      <c r="I10" s="110">
        <v>20338147</v>
      </c>
    </row>
    <row r="11" spans="1:10" s="120" customFormat="1" ht="24" customHeight="1">
      <c r="A11" s="163">
        <v>2022</v>
      </c>
      <c r="B11" s="180">
        <v>290</v>
      </c>
      <c r="C11" s="180">
        <v>20399</v>
      </c>
      <c r="D11" s="127">
        <v>1730253</v>
      </c>
      <c r="E11" s="180">
        <v>106172318</v>
      </c>
      <c r="F11" s="127">
        <v>105459558</v>
      </c>
      <c r="G11" s="127">
        <v>77247025</v>
      </c>
      <c r="H11" s="127">
        <v>28925293</v>
      </c>
      <c r="I11" s="127">
        <v>23766509</v>
      </c>
    </row>
    <row r="12" spans="1:10" s="120" customFormat="1" ht="24" customHeight="1">
      <c r="A12" s="164">
        <v>2023</v>
      </c>
      <c r="B12" s="128">
        <v>296</v>
      </c>
      <c r="C12" s="128">
        <v>20170</v>
      </c>
      <c r="D12" s="129">
        <v>1995221</v>
      </c>
      <c r="E12" s="128">
        <v>89033834</v>
      </c>
      <c r="F12" s="129">
        <v>89746152</v>
      </c>
      <c r="G12" s="129">
        <v>67392751</v>
      </c>
      <c r="H12" s="129">
        <v>21641083</v>
      </c>
      <c r="I12" s="129">
        <v>22794021</v>
      </c>
    </row>
    <row r="13" spans="1:10" s="56" customFormat="1" ht="24" customHeight="1">
      <c r="A13" s="165" t="s">
        <v>139</v>
      </c>
      <c r="B13" s="126">
        <v>2</v>
      </c>
      <c r="C13" s="126" t="s">
        <v>181</v>
      </c>
      <c r="D13" s="127" t="s">
        <v>181</v>
      </c>
      <c r="E13" s="127" t="s">
        <v>181</v>
      </c>
      <c r="F13" s="127" t="s">
        <v>181</v>
      </c>
      <c r="G13" s="127" t="s">
        <v>181</v>
      </c>
      <c r="H13" s="127" t="s">
        <v>181</v>
      </c>
      <c r="I13" s="127" t="s">
        <v>181</v>
      </c>
    </row>
    <row r="14" spans="1:10" s="57" customFormat="1" ht="23.25" customHeight="1">
      <c r="A14" s="166" t="s">
        <v>141</v>
      </c>
      <c r="B14" s="148">
        <v>294</v>
      </c>
      <c r="C14" s="148">
        <v>20137</v>
      </c>
      <c r="D14" s="149">
        <v>1993305</v>
      </c>
      <c r="E14" s="148">
        <v>89025041</v>
      </c>
      <c r="F14" s="149">
        <v>89737560</v>
      </c>
      <c r="G14" s="149">
        <v>67391641</v>
      </c>
      <c r="H14" s="149">
        <v>21633400</v>
      </c>
      <c r="I14" s="149">
        <v>22786520</v>
      </c>
    </row>
    <row r="15" spans="1:10" s="58" customFormat="1" ht="18.75" customHeight="1">
      <c r="A15" s="61" t="s">
        <v>172</v>
      </c>
      <c r="B15" s="61"/>
      <c r="C15" s="62"/>
      <c r="D15" s="62"/>
      <c r="E15" s="62"/>
      <c r="F15" s="63"/>
      <c r="G15" s="63"/>
      <c r="H15" s="63"/>
      <c r="I15" s="63"/>
    </row>
    <row r="16" spans="1:10" s="58" customFormat="1" ht="18.75" customHeight="1">
      <c r="A16" s="63" t="s">
        <v>173</v>
      </c>
      <c r="B16" s="63"/>
      <c r="C16" s="63"/>
      <c r="D16" s="63"/>
      <c r="E16" s="63"/>
      <c r="F16" s="63"/>
      <c r="G16" s="64"/>
      <c r="H16" s="64"/>
      <c r="I16" s="64"/>
    </row>
    <row r="17" spans="1:9" s="14" customFormat="1" ht="18.75" customHeight="1">
      <c r="A17" s="215" t="s">
        <v>177</v>
      </c>
      <c r="B17" s="215"/>
      <c r="C17" s="215"/>
      <c r="D17" s="215"/>
      <c r="E17" s="215"/>
      <c r="F17" s="215"/>
      <c r="G17" s="65"/>
      <c r="H17" s="65"/>
      <c r="I17" s="66" t="s">
        <v>1</v>
      </c>
    </row>
  </sheetData>
  <mergeCells count="14">
    <mergeCell ref="G5:G6"/>
    <mergeCell ref="H5:H6"/>
    <mergeCell ref="I5:I6"/>
    <mergeCell ref="A17:F17"/>
    <mergeCell ref="A1:I1"/>
    <mergeCell ref="A2:I2"/>
    <mergeCell ref="A3:F3"/>
    <mergeCell ref="A4:A6"/>
    <mergeCell ref="B4:I4"/>
    <mergeCell ref="B5:B6"/>
    <mergeCell ref="C5:C6"/>
    <mergeCell ref="D5:D6"/>
    <mergeCell ref="E5:E6"/>
    <mergeCell ref="F5:F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8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110" zoomScaleNormal="100" zoomScaleSheetLayoutView="110" workbookViewId="0">
      <pane ySplit="3" topLeftCell="A4" activePane="bottomLeft" state="frozen"/>
      <selection pane="bottomLeft" sqref="A1:I1"/>
    </sheetView>
  </sheetViews>
  <sheetFormatPr defaultColWidth="8.88671875" defaultRowHeight="13.5"/>
  <cols>
    <col min="1" max="1" width="10.77734375" style="2" customWidth="1"/>
    <col min="2" max="9" width="12.77734375" style="2" customWidth="1"/>
    <col min="10" max="16384" width="8.88671875" style="2"/>
  </cols>
  <sheetData>
    <row r="1" spans="1:11" s="13" customFormat="1" ht="39.950000000000003" customHeight="1">
      <c r="A1" s="223" t="s">
        <v>137</v>
      </c>
      <c r="B1" s="217"/>
      <c r="C1" s="217"/>
      <c r="D1" s="217"/>
      <c r="E1" s="217"/>
      <c r="F1" s="217"/>
      <c r="G1" s="217"/>
      <c r="H1" s="217"/>
      <c r="I1" s="217"/>
    </row>
    <row r="2" spans="1:11" s="16" customFormat="1" ht="15" customHeight="1">
      <c r="A2" s="26" t="s">
        <v>0</v>
      </c>
      <c r="B2" s="26"/>
      <c r="C2" s="26"/>
      <c r="D2" s="26"/>
      <c r="E2" s="26"/>
      <c r="F2" s="26"/>
      <c r="H2" s="26"/>
      <c r="I2" s="20" t="s">
        <v>5</v>
      </c>
    </row>
    <row r="3" spans="1:11" s="73" customFormat="1" ht="59.25" customHeight="1">
      <c r="A3" s="143"/>
      <c r="B3" s="141" t="s">
        <v>6</v>
      </c>
      <c r="C3" s="141" t="s">
        <v>18</v>
      </c>
      <c r="D3" s="141" t="s">
        <v>166</v>
      </c>
      <c r="E3" s="141" t="s">
        <v>143</v>
      </c>
      <c r="F3" s="141" t="s">
        <v>19</v>
      </c>
      <c r="G3" s="141" t="s">
        <v>31</v>
      </c>
      <c r="H3" s="141" t="s">
        <v>43</v>
      </c>
      <c r="I3" s="142" t="s">
        <v>32</v>
      </c>
    </row>
    <row r="4" spans="1:11" s="74" customFormat="1" ht="25.5" customHeight="1">
      <c r="A4" s="167">
        <v>2018</v>
      </c>
      <c r="B4" s="67">
        <v>260</v>
      </c>
      <c r="C4" s="67">
        <v>20185</v>
      </c>
      <c r="D4" s="68">
        <v>1439400</v>
      </c>
      <c r="E4" s="69">
        <v>75201493</v>
      </c>
      <c r="F4" s="68">
        <v>74958585</v>
      </c>
      <c r="G4" s="68">
        <v>54690362</v>
      </c>
      <c r="H4" s="68">
        <v>20511131</v>
      </c>
      <c r="I4" s="68">
        <v>16645022</v>
      </c>
    </row>
    <row r="5" spans="1:11" s="75" customFormat="1" ht="24.75" customHeight="1">
      <c r="A5" s="167">
        <v>2019</v>
      </c>
      <c r="B5" s="67">
        <v>251</v>
      </c>
      <c r="C5" s="67">
        <v>20570</v>
      </c>
      <c r="D5" s="68">
        <v>1581458</v>
      </c>
      <c r="E5" s="69">
        <v>69783616</v>
      </c>
      <c r="F5" s="68">
        <v>69823427</v>
      </c>
      <c r="G5" s="68">
        <v>50610870</v>
      </c>
      <c r="H5" s="68">
        <v>19172746</v>
      </c>
      <c r="I5" s="68">
        <v>16383250</v>
      </c>
      <c r="J5" s="71"/>
      <c r="K5" s="71"/>
    </row>
    <row r="6" spans="1:11" s="75" customFormat="1" ht="24.75" customHeight="1">
      <c r="A6" s="167">
        <v>2020</v>
      </c>
      <c r="B6" s="67">
        <v>279</v>
      </c>
      <c r="C6" s="68">
        <v>20704</v>
      </c>
      <c r="D6" s="69">
        <v>1575211</v>
      </c>
      <c r="E6" s="68">
        <v>55634826</v>
      </c>
      <c r="F6" s="70">
        <v>56341518</v>
      </c>
      <c r="G6" s="68">
        <v>41993207</v>
      </c>
      <c r="H6" s="68">
        <v>13641619</v>
      </c>
      <c r="I6" s="72">
        <v>15986882</v>
      </c>
      <c r="K6" s="71"/>
    </row>
    <row r="7" spans="1:11" s="118" customFormat="1" ht="24.75" customHeight="1">
      <c r="A7" s="167">
        <v>2021</v>
      </c>
      <c r="B7" s="117">
        <v>282</v>
      </c>
      <c r="C7" s="117">
        <v>21516</v>
      </c>
      <c r="D7" s="117">
        <v>1720580</v>
      </c>
      <c r="E7" s="69">
        <v>76837906</v>
      </c>
      <c r="F7" s="117">
        <v>76708894</v>
      </c>
      <c r="G7" s="118">
        <v>59182292</v>
      </c>
      <c r="H7" s="118">
        <v>17655614</v>
      </c>
      <c r="I7" s="118">
        <v>20338147</v>
      </c>
      <c r="J7" s="72"/>
      <c r="K7" s="72"/>
    </row>
    <row r="8" spans="1:11" s="75" customFormat="1" ht="24.75" customHeight="1">
      <c r="A8" s="181">
        <v>2022</v>
      </c>
      <c r="B8" s="182">
        <v>290</v>
      </c>
      <c r="C8" s="182">
        <v>20399</v>
      </c>
      <c r="D8" s="182">
        <v>1730253</v>
      </c>
      <c r="E8" s="182">
        <v>106172318</v>
      </c>
      <c r="F8" s="182">
        <v>105459558</v>
      </c>
      <c r="G8" s="182">
        <v>77247025</v>
      </c>
      <c r="H8" s="182">
        <v>28925293</v>
      </c>
      <c r="I8" s="182">
        <v>23766509</v>
      </c>
      <c r="J8" s="71"/>
      <c r="K8" s="71"/>
    </row>
    <row r="9" spans="1:11" s="108" customFormat="1" ht="24.75" customHeight="1">
      <c r="A9" s="168">
        <v>2023</v>
      </c>
      <c r="B9" s="204">
        <v>296</v>
      </c>
      <c r="C9" s="130">
        <v>20170</v>
      </c>
      <c r="D9" s="130">
        <v>1995221</v>
      </c>
      <c r="E9" s="130">
        <v>89033834</v>
      </c>
      <c r="F9" s="130">
        <v>89746152</v>
      </c>
      <c r="G9" s="130">
        <v>67392751</v>
      </c>
      <c r="H9" s="130">
        <v>21641083</v>
      </c>
      <c r="I9" s="130">
        <v>22794021</v>
      </c>
      <c r="J9" s="107"/>
      <c r="K9" s="107"/>
    </row>
    <row r="10" spans="1:11" s="75" customFormat="1" ht="19.5" customHeight="1">
      <c r="A10" s="169" t="s">
        <v>144</v>
      </c>
      <c r="B10" s="205">
        <v>126</v>
      </c>
      <c r="C10" s="131">
        <v>1716</v>
      </c>
      <c r="D10" s="131">
        <v>70518</v>
      </c>
      <c r="E10" s="132">
        <v>789518</v>
      </c>
      <c r="F10" s="133">
        <v>788570</v>
      </c>
      <c r="G10" s="133">
        <v>518525</v>
      </c>
      <c r="H10" s="133">
        <v>270993</v>
      </c>
      <c r="I10" s="133">
        <v>244025</v>
      </c>
      <c r="J10" s="71"/>
      <c r="K10" s="71"/>
    </row>
    <row r="11" spans="1:11" s="75" customFormat="1" ht="19.5" customHeight="1">
      <c r="A11" s="169" t="s">
        <v>145</v>
      </c>
      <c r="B11" s="205">
        <v>99</v>
      </c>
      <c r="C11" s="131">
        <v>3112</v>
      </c>
      <c r="D11" s="131">
        <v>169607</v>
      </c>
      <c r="E11" s="132">
        <v>2893152</v>
      </c>
      <c r="F11" s="133">
        <v>2888330</v>
      </c>
      <c r="G11" s="133">
        <v>2088111</v>
      </c>
      <c r="H11" s="133">
        <v>805041</v>
      </c>
      <c r="I11" s="133">
        <v>1069705</v>
      </c>
      <c r="J11" s="71"/>
      <c r="K11" s="71"/>
    </row>
    <row r="12" spans="1:11" s="75" customFormat="1" ht="19.5" customHeight="1">
      <c r="A12" s="169" t="s">
        <v>146</v>
      </c>
      <c r="B12" s="205">
        <v>32</v>
      </c>
      <c r="C12" s="131">
        <v>2144</v>
      </c>
      <c r="D12" s="131">
        <v>169109</v>
      </c>
      <c r="E12" s="132">
        <v>3651814</v>
      </c>
      <c r="F12" s="133">
        <v>3664099</v>
      </c>
      <c r="G12" s="133">
        <v>2802399</v>
      </c>
      <c r="H12" s="133">
        <v>849415</v>
      </c>
      <c r="I12" s="133">
        <v>1039987</v>
      </c>
      <c r="J12" s="71"/>
      <c r="K12" s="71"/>
    </row>
    <row r="13" spans="1:11" s="75" customFormat="1" ht="19.5" customHeight="1">
      <c r="A13" s="169" t="s">
        <v>147</v>
      </c>
      <c r="B13" s="205">
        <v>19</v>
      </c>
      <c r="C13" s="131">
        <v>2428</v>
      </c>
      <c r="D13" s="131">
        <v>193595</v>
      </c>
      <c r="E13" s="132">
        <v>7657650</v>
      </c>
      <c r="F13" s="133">
        <v>7748545</v>
      </c>
      <c r="G13" s="133">
        <v>6184868</v>
      </c>
      <c r="H13" s="133">
        <v>1472782</v>
      </c>
      <c r="I13" s="133">
        <v>2283593</v>
      </c>
      <c r="J13" s="71"/>
      <c r="K13" s="71"/>
    </row>
    <row r="14" spans="1:11" s="75" customFormat="1" ht="19.5" customHeight="1">
      <c r="A14" s="169" t="s">
        <v>148</v>
      </c>
      <c r="B14" s="205">
        <v>9</v>
      </c>
      <c r="C14" s="131">
        <v>2230</v>
      </c>
      <c r="D14" s="131">
        <v>166297</v>
      </c>
      <c r="E14" s="132">
        <v>4590872</v>
      </c>
      <c r="F14" s="133">
        <v>4651477</v>
      </c>
      <c r="G14" s="133">
        <v>3567301</v>
      </c>
      <c r="H14" s="133">
        <v>1023571</v>
      </c>
      <c r="I14" s="133">
        <v>1228286</v>
      </c>
      <c r="J14" s="71"/>
      <c r="K14" s="71"/>
    </row>
    <row r="15" spans="1:11" s="75" customFormat="1" ht="19.5" customHeight="1">
      <c r="A15" s="169" t="s">
        <v>149</v>
      </c>
      <c r="B15" s="205">
        <v>3</v>
      </c>
      <c r="C15" s="131">
        <v>1155</v>
      </c>
      <c r="D15" s="131">
        <v>146282</v>
      </c>
      <c r="E15" s="134">
        <v>3700620</v>
      </c>
      <c r="F15" s="133">
        <v>3889969</v>
      </c>
      <c r="G15" s="133">
        <v>2260952</v>
      </c>
      <c r="H15" s="133">
        <v>1439668</v>
      </c>
      <c r="I15" s="133">
        <v>995819</v>
      </c>
      <c r="J15" s="71"/>
      <c r="K15" s="71"/>
    </row>
    <row r="16" spans="1:11" s="63" customFormat="1" ht="19.5" customHeight="1">
      <c r="A16" s="170" t="s">
        <v>151</v>
      </c>
      <c r="B16" s="206">
        <v>8</v>
      </c>
      <c r="C16" s="150">
        <v>7385</v>
      </c>
      <c r="D16" s="150">
        <v>1079813</v>
      </c>
      <c r="E16" s="151">
        <v>65750208</v>
      </c>
      <c r="F16" s="152">
        <v>66115162</v>
      </c>
      <c r="G16" s="152">
        <v>49970595</v>
      </c>
      <c r="H16" s="152">
        <v>15779613</v>
      </c>
      <c r="I16" s="152">
        <v>15932606</v>
      </c>
      <c r="J16" s="109"/>
      <c r="K16" s="109"/>
    </row>
    <row r="17" spans="1:10" s="63" customFormat="1" ht="24" customHeight="1">
      <c r="A17" s="62" t="s">
        <v>172</v>
      </c>
      <c r="B17" s="62"/>
      <c r="C17" s="62"/>
      <c r="D17" s="62"/>
      <c r="E17" s="62"/>
      <c r="H17" s="64"/>
      <c r="J17" s="64"/>
    </row>
    <row r="18" spans="1:10" s="63" customFormat="1" ht="20.25" customHeight="1">
      <c r="A18" s="78" t="s">
        <v>173</v>
      </c>
      <c r="B18" s="78"/>
      <c r="C18" s="78"/>
      <c r="D18" s="78"/>
      <c r="E18" s="78"/>
      <c r="F18" s="78"/>
      <c r="G18" s="78"/>
      <c r="H18" s="64"/>
      <c r="I18" s="64"/>
    </row>
    <row r="19" spans="1:10" s="73" customFormat="1" ht="23.25" customHeight="1">
      <c r="A19" s="76" t="s">
        <v>177</v>
      </c>
      <c r="B19" s="76"/>
      <c r="C19" s="76"/>
      <c r="D19" s="76"/>
      <c r="E19" s="76"/>
      <c r="F19" s="76"/>
      <c r="H19" s="76"/>
      <c r="I19" s="77" t="s">
        <v>1</v>
      </c>
    </row>
  </sheetData>
  <mergeCells count="1">
    <mergeCell ref="A1:I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1" firstPageNumber="8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1" width="8.77734375" style="4" customWidth="1"/>
    <col min="2" max="27" width="7.33203125" style="43" customWidth="1"/>
    <col min="28" max="28" width="6.6640625" style="4" bestFit="1" customWidth="1"/>
    <col min="29" max="16384" width="8.88671875" style="4"/>
  </cols>
  <sheetData>
    <row r="1" spans="1:53" s="13" customFormat="1" ht="39.950000000000003" customHeight="1">
      <c r="A1" s="223" t="s">
        <v>122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12"/>
    </row>
    <row r="2" spans="1:53" s="16" customFormat="1" ht="15" customHeight="1">
      <c r="A2" s="228" t="s">
        <v>15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32"/>
      <c r="V2" s="33"/>
      <c r="W2" s="33"/>
      <c r="X2" s="33"/>
      <c r="Y2" s="33"/>
      <c r="Z2" s="33"/>
      <c r="AA2" s="24" t="s">
        <v>80</v>
      </c>
      <c r="AB2" s="15"/>
    </row>
    <row r="3" spans="1:53" s="1" customFormat="1" ht="84.75" customHeight="1">
      <c r="A3" s="229"/>
      <c r="B3" s="224" t="s">
        <v>116</v>
      </c>
      <c r="C3" s="226"/>
      <c r="D3" s="224" t="s">
        <v>94</v>
      </c>
      <c r="E3" s="230"/>
      <c r="F3" s="224" t="s">
        <v>95</v>
      </c>
      <c r="G3" s="230"/>
      <c r="H3" s="224" t="s">
        <v>96</v>
      </c>
      <c r="I3" s="226"/>
      <c r="J3" s="224" t="s">
        <v>97</v>
      </c>
      <c r="K3" s="230"/>
      <c r="L3" s="224" t="s">
        <v>98</v>
      </c>
      <c r="M3" s="230"/>
      <c r="N3" s="224" t="s">
        <v>99</v>
      </c>
      <c r="O3" s="226"/>
      <c r="P3" s="224" t="s">
        <v>100</v>
      </c>
      <c r="Q3" s="226"/>
      <c r="R3" s="224" t="s">
        <v>101</v>
      </c>
      <c r="S3" s="226"/>
      <c r="T3" s="224" t="s">
        <v>91</v>
      </c>
      <c r="U3" s="230"/>
      <c r="V3" s="224" t="s">
        <v>102</v>
      </c>
      <c r="W3" s="230"/>
      <c r="X3" s="224" t="s">
        <v>104</v>
      </c>
      <c r="Y3" s="230"/>
      <c r="Z3" s="224" t="s">
        <v>103</v>
      </c>
      <c r="AA3" s="226"/>
      <c r="AB3" s="224" t="s">
        <v>105</v>
      </c>
      <c r="AC3" s="226"/>
      <c r="AD3" s="224" t="s">
        <v>106</v>
      </c>
      <c r="AE3" s="226"/>
      <c r="AF3" s="224" t="s">
        <v>107</v>
      </c>
      <c r="AG3" s="226"/>
      <c r="AH3" s="224" t="s">
        <v>115</v>
      </c>
      <c r="AI3" s="226"/>
      <c r="AJ3" s="224" t="s">
        <v>108</v>
      </c>
      <c r="AK3" s="226"/>
      <c r="AL3" s="224" t="s">
        <v>109</v>
      </c>
      <c r="AM3" s="226"/>
      <c r="AN3" s="224" t="s">
        <v>110</v>
      </c>
      <c r="AO3" s="226"/>
      <c r="AP3" s="224" t="s">
        <v>112</v>
      </c>
      <c r="AQ3" s="226"/>
      <c r="AR3" s="224" t="s">
        <v>111</v>
      </c>
      <c r="AS3" s="226"/>
      <c r="AT3" s="224" t="s">
        <v>113</v>
      </c>
      <c r="AU3" s="226"/>
      <c r="AV3" s="224" t="s">
        <v>114</v>
      </c>
      <c r="AW3" s="226"/>
      <c r="AX3" s="224" t="s">
        <v>92</v>
      </c>
      <c r="AY3" s="226"/>
      <c r="AZ3" s="224" t="s">
        <v>93</v>
      </c>
      <c r="BA3" s="225"/>
    </row>
    <row r="4" spans="1:53" s="1" customFormat="1" ht="40.5" customHeight="1">
      <c r="A4" s="229"/>
      <c r="B4" s="54" t="s">
        <v>16</v>
      </c>
      <c r="C4" s="54" t="s">
        <v>17</v>
      </c>
      <c r="D4" s="54" t="s">
        <v>16</v>
      </c>
      <c r="E4" s="54" t="s">
        <v>17</v>
      </c>
      <c r="F4" s="54" t="s">
        <v>16</v>
      </c>
      <c r="G4" s="54" t="s">
        <v>17</v>
      </c>
      <c r="H4" s="54" t="s">
        <v>16</v>
      </c>
      <c r="I4" s="54" t="s">
        <v>17</v>
      </c>
      <c r="J4" s="54" t="s">
        <v>16</v>
      </c>
      <c r="K4" s="54" t="s">
        <v>17</v>
      </c>
      <c r="L4" s="54" t="s">
        <v>16</v>
      </c>
      <c r="M4" s="54" t="s">
        <v>17</v>
      </c>
      <c r="N4" s="54" t="s">
        <v>16</v>
      </c>
      <c r="O4" s="54" t="s">
        <v>17</v>
      </c>
      <c r="P4" s="54" t="s">
        <v>16</v>
      </c>
      <c r="Q4" s="54" t="s">
        <v>17</v>
      </c>
      <c r="R4" s="54" t="s">
        <v>16</v>
      </c>
      <c r="S4" s="54" t="s">
        <v>17</v>
      </c>
      <c r="T4" s="54" t="s">
        <v>16</v>
      </c>
      <c r="U4" s="54" t="s">
        <v>17</v>
      </c>
      <c r="V4" s="54" t="s">
        <v>16</v>
      </c>
      <c r="W4" s="54" t="s">
        <v>17</v>
      </c>
      <c r="X4" s="54" t="s">
        <v>16</v>
      </c>
      <c r="Y4" s="54" t="s">
        <v>17</v>
      </c>
      <c r="Z4" s="54" t="s">
        <v>16</v>
      </c>
      <c r="AA4" s="54" t="s">
        <v>17</v>
      </c>
      <c r="AB4" s="54" t="s">
        <v>16</v>
      </c>
      <c r="AC4" s="54" t="s">
        <v>17</v>
      </c>
      <c r="AD4" s="54" t="s">
        <v>16</v>
      </c>
      <c r="AE4" s="54" t="s">
        <v>17</v>
      </c>
      <c r="AF4" s="54" t="s">
        <v>16</v>
      </c>
      <c r="AG4" s="54" t="s">
        <v>17</v>
      </c>
      <c r="AH4" s="54" t="s">
        <v>16</v>
      </c>
      <c r="AI4" s="54" t="s">
        <v>17</v>
      </c>
      <c r="AJ4" s="54" t="s">
        <v>16</v>
      </c>
      <c r="AK4" s="54" t="s">
        <v>17</v>
      </c>
      <c r="AL4" s="54" t="s">
        <v>16</v>
      </c>
      <c r="AM4" s="54" t="s">
        <v>17</v>
      </c>
      <c r="AN4" s="54" t="s">
        <v>16</v>
      </c>
      <c r="AO4" s="54" t="s">
        <v>17</v>
      </c>
      <c r="AP4" s="54" t="s">
        <v>16</v>
      </c>
      <c r="AQ4" s="54" t="s">
        <v>17</v>
      </c>
      <c r="AR4" s="54" t="s">
        <v>16</v>
      </c>
      <c r="AS4" s="54" t="s">
        <v>17</v>
      </c>
      <c r="AT4" s="54" t="s">
        <v>16</v>
      </c>
      <c r="AU4" s="54" t="s">
        <v>17</v>
      </c>
      <c r="AV4" s="54" t="s">
        <v>16</v>
      </c>
      <c r="AW4" s="54" t="s">
        <v>17</v>
      </c>
      <c r="AX4" s="54" t="s">
        <v>16</v>
      </c>
      <c r="AY4" s="54" t="s">
        <v>17</v>
      </c>
      <c r="AZ4" s="146" t="s">
        <v>16</v>
      </c>
      <c r="BA4" s="142" t="s">
        <v>17</v>
      </c>
    </row>
    <row r="5" spans="1:53" s="79" customFormat="1" ht="30" customHeight="1">
      <c r="A5" s="171">
        <v>2018</v>
      </c>
      <c r="B5" s="207">
        <v>260</v>
      </c>
      <c r="C5" s="208">
        <v>20185</v>
      </c>
      <c r="D5" s="136">
        <v>52</v>
      </c>
      <c r="E5" s="136">
        <v>1260</v>
      </c>
      <c r="F5" s="136">
        <v>3</v>
      </c>
      <c r="G5" s="136">
        <v>44</v>
      </c>
      <c r="H5" s="155">
        <v>0</v>
      </c>
      <c r="I5" s="155">
        <v>0</v>
      </c>
      <c r="J5" s="136">
        <v>2</v>
      </c>
      <c r="K5" s="136" t="s">
        <v>152</v>
      </c>
      <c r="L5" s="136">
        <v>3</v>
      </c>
      <c r="M5" s="136">
        <v>48</v>
      </c>
      <c r="N5" s="155">
        <v>0</v>
      </c>
      <c r="O5" s="155">
        <v>0</v>
      </c>
      <c r="P5" s="136">
        <v>4</v>
      </c>
      <c r="Q5" s="136">
        <v>62</v>
      </c>
      <c r="R5" s="155">
        <v>0</v>
      </c>
      <c r="S5" s="155">
        <v>0</v>
      </c>
      <c r="T5" s="136">
        <v>1</v>
      </c>
      <c r="U5" s="136" t="s">
        <v>152</v>
      </c>
      <c r="V5" s="136">
        <v>4</v>
      </c>
      <c r="W5" s="136">
        <v>1956</v>
      </c>
      <c r="X5" s="136">
        <v>76</v>
      </c>
      <c r="Y5" s="136">
        <v>13312</v>
      </c>
      <c r="Z5" s="136">
        <v>2</v>
      </c>
      <c r="AA5" s="136" t="s">
        <v>152</v>
      </c>
      <c r="AB5" s="136">
        <v>6</v>
      </c>
      <c r="AC5" s="136">
        <v>186</v>
      </c>
      <c r="AD5" s="136">
        <v>15</v>
      </c>
      <c r="AE5" s="136">
        <v>676</v>
      </c>
      <c r="AF5" s="136">
        <v>3</v>
      </c>
      <c r="AG5" s="136">
        <v>78</v>
      </c>
      <c r="AH5" s="136">
        <v>33</v>
      </c>
      <c r="AI5" s="136">
        <v>917</v>
      </c>
      <c r="AJ5" s="136">
        <v>2</v>
      </c>
      <c r="AK5" s="136" t="s">
        <v>152</v>
      </c>
      <c r="AL5" s="136">
        <v>5</v>
      </c>
      <c r="AM5" s="136">
        <v>67</v>
      </c>
      <c r="AN5" s="136">
        <v>1</v>
      </c>
      <c r="AO5" s="136" t="s">
        <v>152</v>
      </c>
      <c r="AP5" s="136">
        <v>11</v>
      </c>
      <c r="AQ5" s="136">
        <v>341</v>
      </c>
      <c r="AR5" s="136">
        <v>1</v>
      </c>
      <c r="AS5" s="136" t="s">
        <v>152</v>
      </c>
      <c r="AT5" s="136">
        <v>18</v>
      </c>
      <c r="AU5" s="136">
        <v>389</v>
      </c>
      <c r="AV5" s="155">
        <v>0</v>
      </c>
      <c r="AW5" s="155">
        <v>0</v>
      </c>
      <c r="AX5" s="136">
        <v>2</v>
      </c>
      <c r="AY5" s="136" t="s">
        <v>152</v>
      </c>
      <c r="AZ5" s="136">
        <v>15</v>
      </c>
      <c r="BA5" s="136">
        <v>462</v>
      </c>
    </row>
    <row r="6" spans="1:53" s="57" customFormat="1" ht="30" customHeight="1">
      <c r="A6" s="171">
        <v>2019</v>
      </c>
      <c r="B6" s="207">
        <v>251</v>
      </c>
      <c r="C6" s="208">
        <v>20570</v>
      </c>
      <c r="D6" s="137">
        <v>48</v>
      </c>
      <c r="E6" s="137">
        <v>1118</v>
      </c>
      <c r="F6" s="137">
        <v>3</v>
      </c>
      <c r="G6" s="137">
        <v>44</v>
      </c>
      <c r="H6" s="155">
        <v>0</v>
      </c>
      <c r="I6" s="155">
        <v>0</v>
      </c>
      <c r="J6" s="137">
        <v>2</v>
      </c>
      <c r="K6" s="137" t="s">
        <v>150</v>
      </c>
      <c r="L6" s="137">
        <v>2</v>
      </c>
      <c r="M6" s="137" t="s">
        <v>153</v>
      </c>
      <c r="N6" s="155">
        <v>0</v>
      </c>
      <c r="O6" s="155">
        <v>0</v>
      </c>
      <c r="P6" s="137">
        <v>4</v>
      </c>
      <c r="Q6" s="137">
        <v>63</v>
      </c>
      <c r="R6" s="155">
        <v>0</v>
      </c>
      <c r="S6" s="155">
        <v>0</v>
      </c>
      <c r="T6" s="137">
        <v>1</v>
      </c>
      <c r="U6" s="137" t="s">
        <v>153</v>
      </c>
      <c r="V6" s="137">
        <v>6</v>
      </c>
      <c r="W6" s="137">
        <v>2140</v>
      </c>
      <c r="X6" s="137">
        <v>72</v>
      </c>
      <c r="Y6" s="137">
        <v>13903</v>
      </c>
      <c r="Z6" s="137">
        <v>2</v>
      </c>
      <c r="AA6" s="137" t="s">
        <v>150</v>
      </c>
      <c r="AB6" s="137">
        <v>7</v>
      </c>
      <c r="AC6" s="137">
        <v>184</v>
      </c>
      <c r="AD6" s="137">
        <v>14</v>
      </c>
      <c r="AE6" s="137">
        <v>605</v>
      </c>
      <c r="AF6" s="137">
        <v>3</v>
      </c>
      <c r="AG6" s="137">
        <v>101</v>
      </c>
      <c r="AH6" s="137">
        <v>32</v>
      </c>
      <c r="AI6" s="137">
        <v>975</v>
      </c>
      <c r="AJ6" s="137">
        <v>1</v>
      </c>
      <c r="AK6" s="137" t="s">
        <v>154</v>
      </c>
      <c r="AL6" s="137">
        <v>5</v>
      </c>
      <c r="AM6" s="137">
        <v>68</v>
      </c>
      <c r="AN6" s="137">
        <v>4</v>
      </c>
      <c r="AO6" s="137">
        <v>80</v>
      </c>
      <c r="AP6" s="137">
        <v>11</v>
      </c>
      <c r="AQ6" s="137">
        <v>221</v>
      </c>
      <c r="AR6" s="137">
        <v>1</v>
      </c>
      <c r="AS6" s="137" t="s">
        <v>153</v>
      </c>
      <c r="AT6" s="137">
        <v>15</v>
      </c>
      <c r="AU6" s="137">
        <v>300</v>
      </c>
      <c r="AV6" s="155">
        <v>0</v>
      </c>
      <c r="AW6" s="155">
        <v>0</v>
      </c>
      <c r="AX6" s="137">
        <v>1</v>
      </c>
      <c r="AY6" s="137" t="s">
        <v>150</v>
      </c>
      <c r="AZ6" s="137">
        <v>15</v>
      </c>
      <c r="BA6" s="137">
        <v>414</v>
      </c>
    </row>
    <row r="7" spans="1:53" s="57" customFormat="1" ht="30" customHeight="1">
      <c r="A7" s="171">
        <v>2020</v>
      </c>
      <c r="B7" s="207">
        <v>277</v>
      </c>
      <c r="C7" s="208">
        <v>20704</v>
      </c>
      <c r="D7" s="137">
        <v>54</v>
      </c>
      <c r="E7" s="137">
        <v>1192</v>
      </c>
      <c r="F7" s="137">
        <v>3</v>
      </c>
      <c r="G7" s="137">
        <v>49</v>
      </c>
      <c r="H7" s="155">
        <v>0</v>
      </c>
      <c r="I7" s="155">
        <v>0</v>
      </c>
      <c r="J7" s="137">
        <v>1</v>
      </c>
      <c r="K7" s="137" t="s">
        <v>153</v>
      </c>
      <c r="L7" s="137">
        <v>2</v>
      </c>
      <c r="M7" s="137" t="s">
        <v>150</v>
      </c>
      <c r="N7" s="155">
        <v>0</v>
      </c>
      <c r="O7" s="155">
        <v>0</v>
      </c>
      <c r="P7" s="137">
        <v>5</v>
      </c>
      <c r="Q7" s="137">
        <v>111</v>
      </c>
      <c r="R7" s="155">
        <v>0</v>
      </c>
      <c r="S7" s="155">
        <v>0</v>
      </c>
      <c r="T7" s="137">
        <v>1</v>
      </c>
      <c r="U7" s="137" t="s">
        <v>150</v>
      </c>
      <c r="V7" s="137">
        <v>4</v>
      </c>
      <c r="W7" s="137">
        <v>1872</v>
      </c>
      <c r="X7" s="137">
        <v>83</v>
      </c>
      <c r="Y7" s="137">
        <v>13660</v>
      </c>
      <c r="Z7" s="137">
        <v>2</v>
      </c>
      <c r="AA7" s="137" t="s">
        <v>140</v>
      </c>
      <c r="AB7" s="137">
        <v>6</v>
      </c>
      <c r="AC7" s="137">
        <v>133</v>
      </c>
      <c r="AD7" s="137">
        <v>14</v>
      </c>
      <c r="AE7" s="137">
        <v>642</v>
      </c>
      <c r="AF7" s="137">
        <v>3</v>
      </c>
      <c r="AG7" s="137">
        <v>102</v>
      </c>
      <c r="AH7" s="153">
        <v>42</v>
      </c>
      <c r="AI7" s="137">
        <v>1236</v>
      </c>
      <c r="AJ7" s="137">
        <v>1</v>
      </c>
      <c r="AK7" s="137" t="s">
        <v>140</v>
      </c>
      <c r="AL7" s="137">
        <v>4</v>
      </c>
      <c r="AM7" s="137">
        <v>55</v>
      </c>
      <c r="AN7" s="137">
        <v>5</v>
      </c>
      <c r="AO7" s="137">
        <v>111</v>
      </c>
      <c r="AP7" s="137">
        <v>11</v>
      </c>
      <c r="AQ7" s="137">
        <v>410</v>
      </c>
      <c r="AR7" s="137">
        <v>1</v>
      </c>
      <c r="AS7" s="137" t="s">
        <v>140</v>
      </c>
      <c r="AT7" s="137">
        <v>17</v>
      </c>
      <c r="AU7" s="137">
        <v>306</v>
      </c>
      <c r="AV7" s="155">
        <v>0</v>
      </c>
      <c r="AW7" s="155">
        <v>0</v>
      </c>
      <c r="AX7" s="137">
        <v>1</v>
      </c>
      <c r="AY7" s="137" t="s">
        <v>154</v>
      </c>
      <c r="AZ7" s="137">
        <v>17</v>
      </c>
      <c r="BA7" s="137">
        <v>511</v>
      </c>
    </row>
    <row r="8" spans="1:53" s="83" customFormat="1" ht="30" customHeight="1">
      <c r="A8" s="171">
        <v>2021</v>
      </c>
      <c r="B8" s="207">
        <v>280</v>
      </c>
      <c r="C8" s="208">
        <v>21481</v>
      </c>
      <c r="D8" s="137">
        <v>58</v>
      </c>
      <c r="E8" s="137">
        <v>1160</v>
      </c>
      <c r="F8" s="137">
        <v>3</v>
      </c>
      <c r="G8" s="137">
        <v>35</v>
      </c>
      <c r="H8" s="155">
        <v>0</v>
      </c>
      <c r="I8" s="155">
        <v>0</v>
      </c>
      <c r="J8" s="137">
        <v>1</v>
      </c>
      <c r="K8" s="137" t="s">
        <v>140</v>
      </c>
      <c r="L8" s="137">
        <v>2</v>
      </c>
      <c r="M8" s="137" t="s">
        <v>140</v>
      </c>
      <c r="N8" s="155">
        <v>0</v>
      </c>
      <c r="O8" s="155">
        <v>0</v>
      </c>
      <c r="P8" s="137">
        <v>4</v>
      </c>
      <c r="Q8" s="137">
        <v>110</v>
      </c>
      <c r="R8" s="155">
        <v>0</v>
      </c>
      <c r="S8" s="155">
        <v>0</v>
      </c>
      <c r="T8" s="137">
        <v>1</v>
      </c>
      <c r="U8" s="137" t="s">
        <v>140</v>
      </c>
      <c r="V8" s="137">
        <v>4</v>
      </c>
      <c r="W8" s="137">
        <v>2067</v>
      </c>
      <c r="X8" s="137">
        <v>85</v>
      </c>
      <c r="Y8" s="137">
        <v>14445</v>
      </c>
      <c r="Z8" s="137">
        <v>2</v>
      </c>
      <c r="AA8" s="137" t="s">
        <v>140</v>
      </c>
      <c r="AB8" s="137">
        <v>7</v>
      </c>
      <c r="AC8" s="137">
        <v>147</v>
      </c>
      <c r="AD8" s="137">
        <v>15</v>
      </c>
      <c r="AE8" s="137">
        <v>609</v>
      </c>
      <c r="AF8" s="137">
        <v>3</v>
      </c>
      <c r="AG8" s="137">
        <v>100</v>
      </c>
      <c r="AH8" s="153">
        <v>35</v>
      </c>
      <c r="AI8" s="137">
        <v>1124</v>
      </c>
      <c r="AJ8" s="137">
        <v>1</v>
      </c>
      <c r="AK8" s="137" t="s">
        <v>140</v>
      </c>
      <c r="AL8" s="137">
        <v>4</v>
      </c>
      <c r="AM8" s="137">
        <v>54</v>
      </c>
      <c r="AN8" s="137">
        <v>5</v>
      </c>
      <c r="AO8" s="137">
        <v>119</v>
      </c>
      <c r="AP8" s="137">
        <v>12</v>
      </c>
      <c r="AQ8" s="137">
        <v>367</v>
      </c>
      <c r="AR8" s="137">
        <v>1</v>
      </c>
      <c r="AS8" s="137" t="s">
        <v>140</v>
      </c>
      <c r="AT8" s="137">
        <v>18</v>
      </c>
      <c r="AU8" s="137">
        <v>324</v>
      </c>
      <c r="AV8" s="155">
        <v>0</v>
      </c>
      <c r="AW8" s="155">
        <v>0</v>
      </c>
      <c r="AX8" s="137">
        <v>2</v>
      </c>
      <c r="AY8" s="137" t="s">
        <v>140</v>
      </c>
      <c r="AZ8" s="137">
        <v>17</v>
      </c>
      <c r="BA8" s="137">
        <v>506</v>
      </c>
    </row>
    <row r="9" spans="1:53" s="183" customFormat="1" ht="30" customHeight="1">
      <c r="A9" s="184">
        <v>2022</v>
      </c>
      <c r="B9" s="209">
        <v>288</v>
      </c>
      <c r="C9" s="210">
        <v>20366</v>
      </c>
      <c r="D9" s="186">
        <v>60</v>
      </c>
      <c r="E9" s="186">
        <v>1315</v>
      </c>
      <c r="F9" s="186">
        <v>3</v>
      </c>
      <c r="G9" s="186">
        <v>35</v>
      </c>
      <c r="H9" s="153">
        <v>0</v>
      </c>
      <c r="I9" s="153">
        <v>0</v>
      </c>
      <c r="J9" s="186">
        <v>1</v>
      </c>
      <c r="K9" s="186" t="s">
        <v>168</v>
      </c>
      <c r="L9" s="186">
        <v>2</v>
      </c>
      <c r="M9" s="186" t="s">
        <v>168</v>
      </c>
      <c r="N9" s="153">
        <v>0</v>
      </c>
      <c r="O9" s="153">
        <v>0</v>
      </c>
      <c r="P9" s="186">
        <v>5</v>
      </c>
      <c r="Q9" s="186">
        <v>113</v>
      </c>
      <c r="R9" s="153">
        <v>0</v>
      </c>
      <c r="S9" s="153">
        <v>0</v>
      </c>
      <c r="T9" s="186">
        <v>1</v>
      </c>
      <c r="U9" s="186" t="s">
        <v>168</v>
      </c>
      <c r="V9" s="186">
        <v>4</v>
      </c>
      <c r="W9" s="186">
        <v>2020</v>
      </c>
      <c r="X9" s="186">
        <v>89</v>
      </c>
      <c r="Y9" s="186">
        <v>12997</v>
      </c>
      <c r="Z9" s="186">
        <v>2</v>
      </c>
      <c r="AA9" s="186" t="s">
        <v>168</v>
      </c>
      <c r="AB9" s="186">
        <v>7</v>
      </c>
      <c r="AC9" s="186">
        <v>141</v>
      </c>
      <c r="AD9" s="186">
        <v>16</v>
      </c>
      <c r="AE9" s="186">
        <v>655</v>
      </c>
      <c r="AF9" s="186">
        <v>2</v>
      </c>
      <c r="AG9" s="186" t="s">
        <v>168</v>
      </c>
      <c r="AH9" s="185">
        <v>37</v>
      </c>
      <c r="AI9" s="186">
        <v>1244</v>
      </c>
      <c r="AJ9" s="186">
        <v>1</v>
      </c>
      <c r="AK9" s="186" t="s">
        <v>168</v>
      </c>
      <c r="AL9" s="186">
        <v>5</v>
      </c>
      <c r="AM9" s="186">
        <v>69</v>
      </c>
      <c r="AN9" s="186">
        <v>4</v>
      </c>
      <c r="AO9" s="186">
        <v>82</v>
      </c>
      <c r="AP9" s="186">
        <v>12</v>
      </c>
      <c r="AQ9" s="186">
        <v>442</v>
      </c>
      <c r="AR9" s="186">
        <v>1</v>
      </c>
      <c r="AS9" s="186" t="s">
        <v>168</v>
      </c>
      <c r="AT9" s="186">
        <v>15</v>
      </c>
      <c r="AU9" s="186">
        <v>291</v>
      </c>
      <c r="AV9" s="153">
        <v>0</v>
      </c>
      <c r="AW9" s="153">
        <v>0</v>
      </c>
      <c r="AX9" s="186">
        <v>2</v>
      </c>
      <c r="AY9" s="186" t="s">
        <v>168</v>
      </c>
      <c r="AZ9" s="186">
        <v>19</v>
      </c>
      <c r="BA9" s="186">
        <v>551</v>
      </c>
    </row>
    <row r="10" spans="1:53" s="135" customFormat="1" ht="30" customHeight="1">
      <c r="A10" s="172">
        <v>2023</v>
      </c>
      <c r="B10" s="211">
        <v>294</v>
      </c>
      <c r="C10" s="212">
        <v>20137</v>
      </c>
      <c r="D10" s="138">
        <v>61</v>
      </c>
      <c r="E10" s="138">
        <v>1373</v>
      </c>
      <c r="F10" s="138">
        <v>3</v>
      </c>
      <c r="G10" s="138">
        <v>34</v>
      </c>
      <c r="H10" s="156">
        <v>0</v>
      </c>
      <c r="I10" s="156">
        <v>0</v>
      </c>
      <c r="J10" s="138">
        <v>1</v>
      </c>
      <c r="K10" s="138" t="s">
        <v>140</v>
      </c>
      <c r="L10" s="138">
        <v>2</v>
      </c>
      <c r="M10" s="138" t="s">
        <v>140</v>
      </c>
      <c r="N10" s="156">
        <v>0</v>
      </c>
      <c r="O10" s="156">
        <v>0</v>
      </c>
      <c r="P10" s="138">
        <v>4</v>
      </c>
      <c r="Q10" s="138">
        <v>104</v>
      </c>
      <c r="R10" s="156">
        <v>0</v>
      </c>
      <c r="S10" s="156">
        <v>0</v>
      </c>
      <c r="T10" s="138">
        <v>1</v>
      </c>
      <c r="U10" s="138" t="s">
        <v>140</v>
      </c>
      <c r="V10" s="138">
        <v>3</v>
      </c>
      <c r="W10" s="138">
        <v>1875</v>
      </c>
      <c r="X10" s="138">
        <v>91</v>
      </c>
      <c r="Y10" s="138">
        <v>11701</v>
      </c>
      <c r="Z10" s="138">
        <v>2</v>
      </c>
      <c r="AA10" s="138" t="s">
        <v>140</v>
      </c>
      <c r="AB10" s="138">
        <v>7</v>
      </c>
      <c r="AC10" s="138">
        <v>145</v>
      </c>
      <c r="AD10" s="138">
        <v>14</v>
      </c>
      <c r="AE10" s="138">
        <v>419</v>
      </c>
      <c r="AF10" s="138">
        <v>2</v>
      </c>
      <c r="AG10" s="138" t="s">
        <v>140</v>
      </c>
      <c r="AH10" s="154">
        <v>41</v>
      </c>
      <c r="AI10" s="138">
        <v>2373</v>
      </c>
      <c r="AJ10" s="138">
        <v>1</v>
      </c>
      <c r="AK10" s="138" t="s">
        <v>140</v>
      </c>
      <c r="AL10" s="138">
        <v>5</v>
      </c>
      <c r="AM10" s="138">
        <v>82</v>
      </c>
      <c r="AN10" s="138">
        <v>4</v>
      </c>
      <c r="AO10" s="138">
        <v>101</v>
      </c>
      <c r="AP10" s="138">
        <v>14</v>
      </c>
      <c r="AQ10" s="138">
        <v>632</v>
      </c>
      <c r="AR10" s="138">
        <v>1</v>
      </c>
      <c r="AS10" s="138" t="s">
        <v>140</v>
      </c>
      <c r="AT10" s="138">
        <v>13</v>
      </c>
      <c r="AU10" s="138">
        <v>269</v>
      </c>
      <c r="AV10" s="156">
        <v>0</v>
      </c>
      <c r="AW10" s="156">
        <v>0</v>
      </c>
      <c r="AX10" s="138">
        <v>1</v>
      </c>
      <c r="AY10" s="138" t="s">
        <v>140</v>
      </c>
      <c r="AZ10" s="138">
        <v>23</v>
      </c>
      <c r="BA10" s="138">
        <v>663</v>
      </c>
    </row>
    <row r="11" spans="1:53" s="58" customFormat="1" ht="21" customHeight="1">
      <c r="A11" s="157" t="s">
        <v>174</v>
      </c>
      <c r="B11" s="105"/>
      <c r="C11" s="105"/>
      <c r="D11" s="105"/>
      <c r="E11" s="105"/>
      <c r="H11" s="106"/>
      <c r="P11" s="105"/>
      <c r="Q11" s="105"/>
      <c r="R11" s="105"/>
      <c r="S11" s="105"/>
      <c r="T11" s="105"/>
      <c r="W11" s="106"/>
      <c r="AE11" s="105"/>
      <c r="AF11" s="105"/>
      <c r="AG11" s="105"/>
      <c r="AH11" s="105"/>
      <c r="AI11" s="105"/>
      <c r="AL11" s="106"/>
    </row>
    <row r="12" spans="1:53" s="58" customFormat="1" ht="21" customHeight="1">
      <c r="A12" s="158" t="s">
        <v>175</v>
      </c>
      <c r="H12" s="106"/>
      <c r="I12" s="106"/>
      <c r="J12" s="106"/>
      <c r="K12" s="106"/>
      <c r="W12" s="106"/>
      <c r="X12" s="106"/>
      <c r="Y12" s="106"/>
      <c r="Z12" s="106"/>
      <c r="AL12" s="106"/>
      <c r="AM12" s="106"/>
      <c r="AN12" s="106"/>
      <c r="AO12" s="106"/>
    </row>
    <row r="13" spans="1:53" ht="22.5" customHeight="1">
      <c r="A13" s="227" t="s">
        <v>177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121"/>
      <c r="V13" s="122"/>
      <c r="W13" s="122"/>
      <c r="X13" s="122"/>
      <c r="Y13" s="122"/>
      <c r="Z13" s="122"/>
      <c r="AA13" s="23" t="s">
        <v>1</v>
      </c>
      <c r="AB13" s="42"/>
    </row>
    <row r="16" spans="1:53">
      <c r="A16" s="42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</row>
    <row r="17" spans="1:27">
      <c r="A17" s="42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</sheetData>
  <mergeCells count="30">
    <mergeCell ref="A1:AA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13:T13"/>
    <mergeCell ref="A2:T2"/>
    <mergeCell ref="A3:A4"/>
    <mergeCell ref="AB3:AC3"/>
    <mergeCell ref="AD3:AE3"/>
    <mergeCell ref="AF3:AG3"/>
    <mergeCell ref="AH3:AI3"/>
    <mergeCell ref="AJ3:AK3"/>
    <mergeCell ref="AV3:AW3"/>
    <mergeCell ref="AX3:AY3"/>
    <mergeCell ref="AZ3:BA3"/>
    <mergeCell ref="AL3:AM3"/>
    <mergeCell ref="AN3:AO3"/>
    <mergeCell ref="AP3:AQ3"/>
    <mergeCell ref="AR3:AS3"/>
    <mergeCell ref="AT3:AU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80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Normal="100" zoomScaleSheetLayoutView="100" workbookViewId="0">
      <selection sqref="A1:K1"/>
    </sheetView>
  </sheetViews>
  <sheetFormatPr defaultColWidth="8.88671875" defaultRowHeight="13.5"/>
  <cols>
    <col min="1" max="1" width="16.21875" style="4" customWidth="1"/>
    <col min="2" max="11" width="11.77734375" style="4" customWidth="1"/>
    <col min="12" max="16384" width="8.88671875" style="4"/>
  </cols>
  <sheetData>
    <row r="1" spans="1:12" s="13" customFormat="1" ht="23.1" customHeight="1">
      <c r="A1" s="217" t="s">
        <v>44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2" s="6" customFormat="1" ht="15" customHeight="1">
      <c r="A2" s="26" t="s">
        <v>138</v>
      </c>
      <c r="B2" s="26"/>
      <c r="C2" s="26"/>
      <c r="D2" s="26"/>
      <c r="E2" s="26"/>
      <c r="G2" s="26"/>
      <c r="H2" s="26"/>
      <c r="I2" s="26"/>
      <c r="J2" s="26"/>
      <c r="K2" s="24" t="s">
        <v>41</v>
      </c>
    </row>
    <row r="3" spans="1:12" ht="15" customHeight="1">
      <c r="A3" s="245"/>
      <c r="B3" s="241" t="s">
        <v>13</v>
      </c>
      <c r="C3" s="247" t="s">
        <v>117</v>
      </c>
      <c r="D3" s="247" t="s">
        <v>42</v>
      </c>
      <c r="E3" s="27"/>
      <c r="F3" s="241" t="s">
        <v>45</v>
      </c>
      <c r="G3" s="243"/>
      <c r="H3" s="244"/>
      <c r="I3" s="247" t="s">
        <v>127</v>
      </c>
      <c r="J3" s="249" t="s">
        <v>162</v>
      </c>
      <c r="K3" s="249" t="s">
        <v>129</v>
      </c>
    </row>
    <row r="4" spans="1:12" ht="60" customHeight="1">
      <c r="A4" s="246"/>
      <c r="B4" s="242"/>
      <c r="C4" s="248"/>
      <c r="D4" s="248"/>
      <c r="E4" s="54" t="s">
        <v>128</v>
      </c>
      <c r="F4" s="242"/>
      <c r="G4" s="53" t="s">
        <v>46</v>
      </c>
      <c r="H4" s="53" t="s">
        <v>14</v>
      </c>
      <c r="I4" s="248"/>
      <c r="J4" s="250"/>
      <c r="K4" s="250"/>
    </row>
    <row r="5" spans="1:12" s="84" customFormat="1" ht="21" customHeight="1">
      <c r="A5" s="231">
        <v>2018</v>
      </c>
      <c r="B5" s="232">
        <v>5</v>
      </c>
      <c r="C5" s="94">
        <v>42032</v>
      </c>
      <c r="D5" s="94">
        <v>33578.29</v>
      </c>
      <c r="E5" s="94">
        <v>30938.311999999998</v>
      </c>
      <c r="F5" s="94">
        <v>511</v>
      </c>
      <c r="G5" s="94">
        <v>450</v>
      </c>
      <c r="H5" s="111">
        <v>86</v>
      </c>
      <c r="I5" s="94">
        <v>29662</v>
      </c>
      <c r="J5" s="94">
        <v>884222</v>
      </c>
      <c r="K5" s="145">
        <v>31093291</v>
      </c>
    </row>
    <row r="6" spans="1:12" s="84" customFormat="1" ht="21" customHeight="1">
      <c r="A6" s="231"/>
      <c r="B6" s="232"/>
      <c r="C6" s="115">
        <v>2364</v>
      </c>
      <c r="D6" s="115">
        <v>988</v>
      </c>
      <c r="E6" s="115">
        <v>897</v>
      </c>
      <c r="F6" s="115">
        <v>37</v>
      </c>
      <c r="G6" s="115">
        <v>30</v>
      </c>
      <c r="H6" s="115">
        <v>81</v>
      </c>
      <c r="I6" s="159">
        <v>371</v>
      </c>
      <c r="J6" s="160">
        <v>695</v>
      </c>
      <c r="K6" s="176">
        <v>13</v>
      </c>
    </row>
    <row r="7" spans="1:12" s="86" customFormat="1" ht="21" customHeight="1">
      <c r="A7" s="231">
        <v>2019</v>
      </c>
      <c r="B7" s="233">
        <v>5</v>
      </c>
      <c r="C7" s="93">
        <v>42032</v>
      </c>
      <c r="D7" s="93">
        <v>31897</v>
      </c>
      <c r="E7" s="93">
        <v>29957</v>
      </c>
      <c r="F7" s="93">
        <v>518</v>
      </c>
      <c r="G7" s="93">
        <v>455</v>
      </c>
      <c r="H7" s="111">
        <v>87.8</v>
      </c>
      <c r="I7" s="93">
        <v>29772</v>
      </c>
      <c r="J7" s="93">
        <v>633092</v>
      </c>
      <c r="K7" s="144">
        <v>32483466</v>
      </c>
      <c r="L7" s="85"/>
    </row>
    <row r="8" spans="1:12" s="87" customFormat="1" ht="21" customHeight="1">
      <c r="A8" s="231"/>
      <c r="B8" s="233"/>
      <c r="C8" s="95">
        <v>2364</v>
      </c>
      <c r="D8" s="95">
        <v>988</v>
      </c>
      <c r="E8" s="95">
        <v>978</v>
      </c>
      <c r="F8" s="95">
        <v>37</v>
      </c>
      <c r="G8" s="95">
        <v>31</v>
      </c>
      <c r="H8" s="115">
        <v>91</v>
      </c>
      <c r="I8" s="96">
        <v>939</v>
      </c>
      <c r="J8" s="97">
        <v>702</v>
      </c>
      <c r="K8" s="177">
        <v>3000</v>
      </c>
      <c r="L8" s="85"/>
    </row>
    <row r="9" spans="1:12" s="87" customFormat="1" ht="21" customHeight="1">
      <c r="A9" s="231">
        <v>2020</v>
      </c>
      <c r="B9" s="235">
        <v>5</v>
      </c>
      <c r="C9" s="99">
        <v>76129</v>
      </c>
      <c r="D9" s="99">
        <v>28565</v>
      </c>
      <c r="E9" s="99">
        <v>27477</v>
      </c>
      <c r="F9" s="99">
        <v>485</v>
      </c>
      <c r="G9" s="99">
        <v>431</v>
      </c>
      <c r="H9" s="116">
        <v>88.9</v>
      </c>
      <c r="I9" s="99">
        <v>30731</v>
      </c>
      <c r="J9" s="99">
        <v>516095</v>
      </c>
      <c r="K9" s="99">
        <v>18535485</v>
      </c>
      <c r="L9" s="85"/>
    </row>
    <row r="10" spans="1:12" s="87" customFormat="1" ht="21" customHeight="1">
      <c r="A10" s="231"/>
      <c r="B10" s="235"/>
      <c r="C10" s="95">
        <v>2278</v>
      </c>
      <c r="D10" s="95">
        <v>1435</v>
      </c>
      <c r="E10" s="95">
        <v>1152</v>
      </c>
      <c r="F10" s="95">
        <v>33</v>
      </c>
      <c r="G10" s="95">
        <v>28</v>
      </c>
      <c r="H10" s="115">
        <v>84.8</v>
      </c>
      <c r="I10" s="95">
        <v>1456</v>
      </c>
      <c r="J10" s="95">
        <v>492</v>
      </c>
      <c r="K10" s="95">
        <v>2460</v>
      </c>
      <c r="L10" s="85"/>
    </row>
    <row r="11" spans="1:12" s="113" customFormat="1" ht="21" customHeight="1">
      <c r="A11" s="231">
        <v>2021</v>
      </c>
      <c r="B11" s="233">
        <v>5</v>
      </c>
      <c r="C11" s="102">
        <v>76475</v>
      </c>
      <c r="D11" s="102">
        <v>31880</v>
      </c>
      <c r="E11" s="102">
        <v>31135</v>
      </c>
      <c r="F11" s="102">
        <v>498</v>
      </c>
      <c r="G11" s="102">
        <v>450</v>
      </c>
      <c r="H11" s="114">
        <v>90.4</v>
      </c>
      <c r="I11" s="102">
        <v>31090</v>
      </c>
      <c r="J11" s="99">
        <v>791407</v>
      </c>
      <c r="K11" s="99">
        <v>30772737</v>
      </c>
      <c r="L11" s="85"/>
    </row>
    <row r="12" spans="1:12" s="113" customFormat="1" ht="21" customHeight="1">
      <c r="A12" s="231"/>
      <c r="B12" s="233"/>
      <c r="C12" s="102">
        <v>-2278</v>
      </c>
      <c r="D12" s="102">
        <v>-1435</v>
      </c>
      <c r="E12" s="102">
        <v>-1303</v>
      </c>
      <c r="F12" s="102">
        <v>-49</v>
      </c>
      <c r="G12" s="102">
        <v>-34</v>
      </c>
      <c r="H12" s="104" t="s">
        <v>163</v>
      </c>
      <c r="I12" s="103">
        <v>-1647</v>
      </c>
      <c r="J12" s="95" t="s">
        <v>164</v>
      </c>
      <c r="K12" s="95" t="s">
        <v>164</v>
      </c>
      <c r="L12" s="85"/>
    </row>
    <row r="13" spans="1:12" s="87" customFormat="1" ht="21" customHeight="1">
      <c r="A13" s="231">
        <v>2022</v>
      </c>
      <c r="B13" s="236">
        <v>5</v>
      </c>
      <c r="C13" s="125">
        <v>76815</v>
      </c>
      <c r="D13" s="125">
        <v>33355</v>
      </c>
      <c r="E13" s="125">
        <v>31404</v>
      </c>
      <c r="F13" s="125">
        <v>488</v>
      </c>
      <c r="G13" s="125">
        <v>440</v>
      </c>
      <c r="H13" s="187">
        <v>91.65</v>
      </c>
      <c r="I13" s="125">
        <v>31192</v>
      </c>
      <c r="J13" s="188">
        <v>1032541</v>
      </c>
      <c r="K13" s="188">
        <v>38117958</v>
      </c>
      <c r="L13" s="85"/>
    </row>
    <row r="14" spans="1:12" s="87" customFormat="1" ht="21" customHeight="1">
      <c r="A14" s="231"/>
      <c r="B14" s="236"/>
      <c r="C14" s="161">
        <v>2278</v>
      </c>
      <c r="D14" s="161">
        <v>1435</v>
      </c>
      <c r="E14" s="161">
        <v>1337</v>
      </c>
      <c r="F14" s="161">
        <v>50</v>
      </c>
      <c r="G14" s="161">
        <v>45</v>
      </c>
      <c r="H14" s="162">
        <v>90.2</v>
      </c>
      <c r="I14" s="161">
        <v>1637</v>
      </c>
      <c r="J14" s="162" t="s">
        <v>167</v>
      </c>
      <c r="K14" s="162" t="s">
        <v>167</v>
      </c>
      <c r="L14" s="85"/>
    </row>
    <row r="15" spans="1:12" s="87" customFormat="1" ht="21" customHeight="1">
      <c r="A15" s="237">
        <v>2023</v>
      </c>
      <c r="B15" s="239">
        <v>5</v>
      </c>
      <c r="C15" s="124">
        <f>SUM(C17:C20,C22)</f>
        <v>76225</v>
      </c>
      <c r="D15" s="124">
        <f>SUM(D17:D20)</f>
        <v>29217</v>
      </c>
      <c r="E15" s="124">
        <f>SUM(E17:E20)</f>
        <v>29178</v>
      </c>
      <c r="F15" s="124">
        <f>SUM(F17:F20)</f>
        <v>492</v>
      </c>
      <c r="G15" s="124">
        <f>SUM(G17:G20)</f>
        <v>439</v>
      </c>
      <c r="H15" s="275">
        <v>89.2</v>
      </c>
      <c r="I15" s="124">
        <f>SUM(I17:I20)</f>
        <v>31412</v>
      </c>
      <c r="J15" s="124">
        <f>SUM(J17:J20)</f>
        <v>870402</v>
      </c>
      <c r="K15" s="124">
        <f>SUM(K17:K20)</f>
        <v>32701320</v>
      </c>
      <c r="L15" s="85"/>
    </row>
    <row r="16" spans="1:12" s="87" customFormat="1" ht="21" customHeight="1">
      <c r="A16" s="238"/>
      <c r="B16" s="240"/>
      <c r="C16" s="193">
        <v>-2278</v>
      </c>
      <c r="D16" s="193">
        <v>-1435</v>
      </c>
      <c r="E16" s="193">
        <v>-1337</v>
      </c>
      <c r="F16" s="193">
        <v>-50</v>
      </c>
      <c r="G16" s="193">
        <v>-45</v>
      </c>
      <c r="H16" s="276">
        <v>90</v>
      </c>
      <c r="I16" s="195">
        <v>-1637</v>
      </c>
      <c r="J16" s="196" t="s">
        <v>167</v>
      </c>
      <c r="K16" s="196" t="s">
        <v>167</v>
      </c>
      <c r="L16" s="85"/>
    </row>
    <row r="17" spans="1:12" s="87" customFormat="1" ht="36.75" customHeight="1">
      <c r="A17" s="173" t="s">
        <v>155</v>
      </c>
      <c r="B17" s="190">
        <v>1</v>
      </c>
      <c r="C17" s="190">
        <v>32304</v>
      </c>
      <c r="D17" s="190">
        <v>23010</v>
      </c>
      <c r="E17" s="190">
        <v>23010</v>
      </c>
      <c r="F17" s="190">
        <v>303</v>
      </c>
      <c r="G17" s="190">
        <v>273</v>
      </c>
      <c r="H17" s="277">
        <v>90.1</v>
      </c>
      <c r="I17" s="190">
        <v>25078</v>
      </c>
      <c r="J17" s="190">
        <v>841917</v>
      </c>
      <c r="K17" s="190">
        <v>31892718</v>
      </c>
      <c r="L17" s="85"/>
    </row>
    <row r="18" spans="1:12" s="89" customFormat="1" ht="35.25" customHeight="1">
      <c r="A18" s="173" t="s">
        <v>156</v>
      </c>
      <c r="B18" s="190">
        <v>1</v>
      </c>
      <c r="C18" s="190">
        <v>222</v>
      </c>
      <c r="D18" s="190">
        <v>130</v>
      </c>
      <c r="E18" s="190">
        <v>130</v>
      </c>
      <c r="F18" s="190">
        <v>39</v>
      </c>
      <c r="G18" s="190">
        <v>36</v>
      </c>
      <c r="H18" s="277">
        <v>92.3</v>
      </c>
      <c r="I18" s="190">
        <v>472</v>
      </c>
      <c r="J18" s="190">
        <v>1362</v>
      </c>
      <c r="K18" s="190">
        <v>5392</v>
      </c>
      <c r="L18" s="88"/>
    </row>
    <row r="19" spans="1:12" s="89" customFormat="1" ht="35.25" customHeight="1">
      <c r="A19" s="173" t="s">
        <v>157</v>
      </c>
      <c r="B19" s="190">
        <v>1</v>
      </c>
      <c r="C19" s="190">
        <v>119</v>
      </c>
      <c r="D19" s="190">
        <v>96</v>
      </c>
      <c r="E19" s="190">
        <v>96</v>
      </c>
      <c r="F19" s="190">
        <v>21</v>
      </c>
      <c r="G19" s="190">
        <v>19</v>
      </c>
      <c r="H19" s="277">
        <v>90.5</v>
      </c>
      <c r="I19" s="190">
        <v>242</v>
      </c>
      <c r="J19" s="190">
        <v>547</v>
      </c>
      <c r="K19" s="102">
        <v>3322</v>
      </c>
      <c r="L19" s="90"/>
    </row>
    <row r="20" spans="1:12" s="89" customFormat="1" ht="22.5" customHeight="1">
      <c r="A20" s="174" t="s">
        <v>160</v>
      </c>
      <c r="B20" s="234">
        <v>1</v>
      </c>
      <c r="C20" s="190">
        <v>9106</v>
      </c>
      <c r="D20" s="190">
        <v>5981</v>
      </c>
      <c r="E20" s="190">
        <v>5942</v>
      </c>
      <c r="F20" s="102">
        <v>129</v>
      </c>
      <c r="G20" s="190">
        <v>111</v>
      </c>
      <c r="H20" s="277">
        <v>86</v>
      </c>
      <c r="I20" s="103">
        <v>5620</v>
      </c>
      <c r="J20" s="191">
        <v>26576</v>
      </c>
      <c r="K20" s="192">
        <v>799888</v>
      </c>
      <c r="L20" s="90"/>
    </row>
    <row r="21" spans="1:12" s="87" customFormat="1" ht="22.5" customHeight="1">
      <c r="A21" s="174" t="s">
        <v>161</v>
      </c>
      <c r="B21" s="234"/>
      <c r="C21" s="190">
        <v>-2278</v>
      </c>
      <c r="D21" s="190">
        <v>-1435</v>
      </c>
      <c r="E21" s="190">
        <v>-1337</v>
      </c>
      <c r="F21" s="190">
        <v>-50</v>
      </c>
      <c r="G21" s="190">
        <v>-45</v>
      </c>
      <c r="H21" s="278">
        <v>90</v>
      </c>
      <c r="I21" s="103">
        <v>-1637</v>
      </c>
      <c r="J21" s="162" t="s">
        <v>167</v>
      </c>
      <c r="K21" s="162" t="s">
        <v>167</v>
      </c>
      <c r="L21" s="91"/>
    </row>
    <row r="22" spans="1:12" s="87" customFormat="1" ht="39" customHeight="1">
      <c r="A22" s="175" t="s">
        <v>158</v>
      </c>
      <c r="B22" s="193">
        <v>1</v>
      </c>
      <c r="C22" s="193">
        <v>34474</v>
      </c>
      <c r="D22" s="193">
        <v>0</v>
      </c>
      <c r="E22" s="193">
        <v>0</v>
      </c>
      <c r="F22" s="193">
        <v>0</v>
      </c>
      <c r="G22" s="193">
        <v>0</v>
      </c>
      <c r="H22" s="197">
        <v>0</v>
      </c>
      <c r="I22" s="193">
        <v>0</v>
      </c>
      <c r="J22" s="194">
        <v>0</v>
      </c>
      <c r="K22" s="193">
        <v>0</v>
      </c>
      <c r="L22" s="91"/>
    </row>
    <row r="23" spans="1:12" s="91" customFormat="1" ht="16.5">
      <c r="A23" s="98" t="s">
        <v>159</v>
      </c>
      <c r="B23" s="63"/>
      <c r="C23" s="63"/>
      <c r="D23" s="63"/>
      <c r="E23" s="63"/>
      <c r="F23" s="63"/>
      <c r="G23" s="63"/>
      <c r="H23" s="198"/>
      <c r="I23" s="63"/>
      <c r="J23" s="63"/>
      <c r="K23" s="63"/>
    </row>
    <row r="24" spans="1:12" s="92" customFormat="1" ht="16.5">
      <c r="A24" s="63" t="s">
        <v>178</v>
      </c>
      <c r="B24" s="63"/>
      <c r="C24" s="63"/>
      <c r="D24" s="63"/>
      <c r="E24" s="63"/>
      <c r="F24" s="63"/>
      <c r="G24" s="63"/>
      <c r="H24" s="63"/>
      <c r="I24" s="63"/>
      <c r="J24" s="63" t="s">
        <v>179</v>
      </c>
      <c r="K24" s="63"/>
      <c r="L24" s="91"/>
    </row>
    <row r="25" spans="1:12">
      <c r="B25" s="42"/>
      <c r="C25" s="42"/>
      <c r="D25" s="42"/>
      <c r="E25" s="42"/>
      <c r="F25" s="42"/>
    </row>
  </sheetData>
  <mergeCells count="23">
    <mergeCell ref="B3:B4"/>
    <mergeCell ref="G3:H3"/>
    <mergeCell ref="A1:K1"/>
    <mergeCell ref="A3:A4"/>
    <mergeCell ref="I3:I4"/>
    <mergeCell ref="J3:J4"/>
    <mergeCell ref="K3:K4"/>
    <mergeCell ref="F3:F4"/>
    <mergeCell ref="D3:D4"/>
    <mergeCell ref="C3:C4"/>
    <mergeCell ref="A5:A6"/>
    <mergeCell ref="B5:B6"/>
    <mergeCell ref="A7:A8"/>
    <mergeCell ref="B7:B8"/>
    <mergeCell ref="B20:B21"/>
    <mergeCell ref="A13:A14"/>
    <mergeCell ref="B9:B10"/>
    <mergeCell ref="A9:A10"/>
    <mergeCell ref="A11:A12"/>
    <mergeCell ref="B11:B12"/>
    <mergeCell ref="B13:B14"/>
    <mergeCell ref="A15:A16"/>
    <mergeCell ref="B15:B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80" pageOrder="overThenDown" orientation="landscape" r:id="rId1"/>
  <headerFooter scaleWithDoc="0" alignWithMargins="0"/>
  <ignoredErrors>
    <ignoredError sqref="C15 J15:K15 H15" unlockedFormula="1"/>
    <ignoredError sqref="I15 D15:G15" formulaRange="1" unlockedFormula="1"/>
    <ignoredError sqref="H1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110" zoomScaleNormal="100" zoomScaleSheetLayoutView="110" workbookViewId="0">
      <selection activeCell="C21" sqref="C21"/>
    </sheetView>
  </sheetViews>
  <sheetFormatPr defaultColWidth="8.88671875" defaultRowHeight="13.5"/>
  <cols>
    <col min="1" max="1" width="10.77734375" style="4" customWidth="1"/>
    <col min="2" max="8" width="14.77734375" style="4" customWidth="1"/>
    <col min="9" max="16384" width="8.88671875" style="4"/>
  </cols>
  <sheetData>
    <row r="1" spans="1:8" s="13" customFormat="1" ht="23.1" customHeight="1">
      <c r="A1" s="217" t="s">
        <v>176</v>
      </c>
      <c r="B1" s="217"/>
      <c r="C1" s="217"/>
      <c r="D1" s="217"/>
      <c r="E1" s="217"/>
      <c r="F1" s="217"/>
      <c r="G1" s="217"/>
      <c r="H1" s="217"/>
    </row>
    <row r="2" spans="1:8" s="6" customFormat="1" ht="15" customHeight="1">
      <c r="A2" s="228" t="s">
        <v>50</v>
      </c>
      <c r="B2" s="228"/>
      <c r="C2" s="228"/>
      <c r="D2" s="228"/>
      <c r="F2" s="26"/>
      <c r="G2" s="26"/>
      <c r="H2" s="24" t="s">
        <v>132</v>
      </c>
    </row>
    <row r="3" spans="1:8" ht="28.5" customHeight="1">
      <c r="A3" s="143"/>
      <c r="B3" s="146" t="s">
        <v>118</v>
      </c>
      <c r="C3" s="142" t="s">
        <v>9</v>
      </c>
      <c r="D3" s="142" t="s">
        <v>119</v>
      </c>
      <c r="E3" s="142" t="s">
        <v>120</v>
      </c>
      <c r="F3" s="142" t="s">
        <v>10</v>
      </c>
      <c r="G3" s="147" t="s">
        <v>11</v>
      </c>
      <c r="H3" s="142" t="s">
        <v>131</v>
      </c>
    </row>
    <row r="4" spans="1:8" s="80" customFormat="1" ht="19.5" customHeight="1">
      <c r="A4" s="178">
        <v>2018</v>
      </c>
      <c r="B4" s="200">
        <v>141869</v>
      </c>
      <c r="C4" s="200">
        <v>651</v>
      </c>
      <c r="D4" s="200">
        <v>143</v>
      </c>
      <c r="E4" s="200">
        <v>2708</v>
      </c>
      <c r="F4" s="200">
        <v>2434</v>
      </c>
      <c r="G4" s="200">
        <v>8106</v>
      </c>
      <c r="H4" s="200">
        <v>135933</v>
      </c>
    </row>
    <row r="5" spans="1:8" s="81" customFormat="1" ht="19.5" customHeight="1">
      <c r="A5" s="178">
        <v>2019</v>
      </c>
      <c r="B5" s="200">
        <v>143919</v>
      </c>
      <c r="C5" s="200">
        <v>618</v>
      </c>
      <c r="D5" s="200">
        <v>131</v>
      </c>
      <c r="E5" s="200">
        <v>2906</v>
      </c>
      <c r="F5" s="200">
        <v>1964</v>
      </c>
      <c r="G5" s="200">
        <v>13199</v>
      </c>
      <c r="H5" s="200">
        <v>138300</v>
      </c>
    </row>
    <row r="6" spans="1:8" s="81" customFormat="1" ht="19.5" customHeight="1">
      <c r="A6" s="178">
        <v>2020</v>
      </c>
      <c r="B6" s="200">
        <v>130057</v>
      </c>
      <c r="C6" s="200">
        <v>485</v>
      </c>
      <c r="D6" s="200">
        <v>137</v>
      </c>
      <c r="E6" s="200">
        <v>2663</v>
      </c>
      <c r="F6" s="200">
        <v>5630</v>
      </c>
      <c r="G6" s="200">
        <v>11449</v>
      </c>
      <c r="H6" s="200">
        <v>121140</v>
      </c>
    </row>
    <row r="7" spans="1:8" s="112" customFormat="1" ht="19.5" customHeight="1">
      <c r="A7" s="178">
        <v>2021</v>
      </c>
      <c r="B7" s="200">
        <v>193525</v>
      </c>
      <c r="C7" s="201">
        <v>502</v>
      </c>
      <c r="D7" s="201">
        <v>128</v>
      </c>
      <c r="E7" s="201">
        <v>2797</v>
      </c>
      <c r="F7" s="201">
        <v>5448</v>
      </c>
      <c r="G7" s="201">
        <v>9839</v>
      </c>
      <c r="H7" s="201">
        <v>184650</v>
      </c>
    </row>
    <row r="8" spans="1:8" s="81" customFormat="1" ht="19.5" customHeight="1">
      <c r="A8" s="178">
        <v>2022</v>
      </c>
      <c r="B8" s="189">
        <v>175123</v>
      </c>
      <c r="C8" s="202">
        <v>495</v>
      </c>
      <c r="D8" s="202">
        <v>143</v>
      </c>
      <c r="E8" s="202">
        <v>2656</v>
      </c>
      <c r="F8" s="202">
        <v>5624</v>
      </c>
      <c r="G8" s="202">
        <v>12598</v>
      </c>
      <c r="H8" s="202">
        <v>166205</v>
      </c>
    </row>
    <row r="9" spans="1:8" s="82" customFormat="1" ht="19.5" customHeight="1">
      <c r="A9" s="179">
        <v>2023</v>
      </c>
      <c r="B9" s="199">
        <v>151700</v>
      </c>
      <c r="C9" s="203">
        <v>493</v>
      </c>
      <c r="D9" s="203">
        <v>152</v>
      </c>
      <c r="E9" s="203">
        <v>2691</v>
      </c>
      <c r="F9" s="203">
        <v>3808</v>
      </c>
      <c r="G9" s="203">
        <v>16314</v>
      </c>
      <c r="H9" s="203">
        <v>144556</v>
      </c>
    </row>
    <row r="10" spans="1:8" ht="17.25" customHeight="1">
      <c r="A10" s="100" t="s">
        <v>169</v>
      </c>
      <c r="B10" s="139"/>
      <c r="C10" s="123"/>
      <c r="D10" s="123"/>
      <c r="E10" s="123"/>
      <c r="F10" s="123"/>
      <c r="G10" s="123"/>
      <c r="H10" s="123"/>
    </row>
    <row r="11" spans="1:8" ht="17.25" customHeight="1">
      <c r="A11" s="101" t="s">
        <v>170</v>
      </c>
      <c r="B11" s="139"/>
      <c r="C11" s="123"/>
      <c r="D11" s="123"/>
      <c r="E11" s="123"/>
      <c r="F11" s="123"/>
      <c r="G11" s="123"/>
      <c r="H11" s="123"/>
    </row>
    <row r="12" spans="1:8" ht="17.25" customHeight="1">
      <c r="A12" s="100" t="s">
        <v>171</v>
      </c>
      <c r="B12" s="140"/>
      <c r="C12" s="140"/>
      <c r="D12" s="140"/>
      <c r="E12" s="140"/>
      <c r="F12" s="140"/>
      <c r="G12" s="19"/>
      <c r="H12" s="19"/>
    </row>
    <row r="13" spans="1:8" ht="17.25" customHeight="1">
      <c r="A13" s="227" t="s">
        <v>180</v>
      </c>
      <c r="B13" s="227"/>
      <c r="C13" s="227"/>
      <c r="D13" s="227"/>
      <c r="E13" s="6"/>
      <c r="F13" s="28"/>
      <c r="G13" s="28"/>
      <c r="H13" s="23" t="s">
        <v>179</v>
      </c>
    </row>
  </sheetData>
  <mergeCells count="3">
    <mergeCell ref="A13:D13"/>
    <mergeCell ref="A1:H1"/>
    <mergeCell ref="A2:D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8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"/>
  <sheetViews>
    <sheetView view="pageBreakPreview" zoomScaleNormal="100" zoomScaleSheetLayoutView="100" workbookViewId="0">
      <selection activeCell="C17" sqref="C17"/>
    </sheetView>
  </sheetViews>
  <sheetFormatPr defaultColWidth="8.88671875" defaultRowHeight="13.5"/>
  <cols>
    <col min="1" max="1" width="10.77734375" style="4" customWidth="1"/>
    <col min="2" max="8" width="16.77734375" style="4" customWidth="1"/>
    <col min="9" max="16384" width="8.88671875" style="4"/>
  </cols>
  <sheetData>
    <row r="1" spans="1:9" s="13" customFormat="1" ht="23.1" customHeight="1">
      <c r="A1" s="217" t="s">
        <v>36</v>
      </c>
      <c r="B1" s="217"/>
      <c r="C1" s="217"/>
      <c r="D1" s="217"/>
      <c r="E1" s="217"/>
      <c r="F1" s="217"/>
      <c r="G1" s="217"/>
      <c r="H1" s="217"/>
      <c r="I1" s="12"/>
    </row>
    <row r="2" spans="1:9" s="6" customFormat="1" ht="15" customHeight="1">
      <c r="A2" s="26" t="s">
        <v>25</v>
      </c>
      <c r="B2" s="26"/>
      <c r="D2" s="26"/>
      <c r="E2" s="26"/>
      <c r="F2" s="26"/>
      <c r="G2" s="26"/>
      <c r="H2" s="24" t="s">
        <v>26</v>
      </c>
    </row>
    <row r="3" spans="1:9" ht="27.75" customHeight="1">
      <c r="A3" s="251"/>
      <c r="B3" s="247" t="s">
        <v>27</v>
      </c>
      <c r="C3" s="253" t="s">
        <v>85</v>
      </c>
      <c r="D3" s="254"/>
      <c r="E3" s="254"/>
      <c r="F3" s="254"/>
      <c r="G3" s="254"/>
      <c r="H3" s="254"/>
    </row>
    <row r="4" spans="1:9" ht="28.5" customHeight="1">
      <c r="A4" s="252"/>
      <c r="B4" s="248"/>
      <c r="C4" s="41" t="s">
        <v>69</v>
      </c>
      <c r="D4" s="41" t="s">
        <v>70</v>
      </c>
      <c r="E4" s="41" t="s">
        <v>71</v>
      </c>
      <c r="F4" s="41" t="s">
        <v>72</v>
      </c>
      <c r="G4" s="41" t="s">
        <v>73</v>
      </c>
      <c r="H4" s="40" t="s">
        <v>74</v>
      </c>
    </row>
    <row r="5" spans="1:9" ht="27" customHeight="1">
      <c r="A5" s="39" t="s">
        <v>123</v>
      </c>
      <c r="B5" s="30"/>
      <c r="C5" s="30"/>
      <c r="D5" s="30"/>
      <c r="E5" s="30"/>
      <c r="F5" s="30"/>
      <c r="G5" s="30"/>
      <c r="H5" s="30"/>
    </row>
    <row r="6" spans="1:9" s="6" customFormat="1" ht="15" customHeight="1">
      <c r="A6" s="37" t="s">
        <v>12</v>
      </c>
      <c r="B6" s="37"/>
      <c r="C6" s="19"/>
      <c r="D6" s="19"/>
      <c r="E6" s="19"/>
      <c r="F6" s="19"/>
      <c r="G6" s="19"/>
      <c r="H6" s="19"/>
    </row>
    <row r="7" spans="1:9" s="6" customFormat="1" ht="15" customHeight="1">
      <c r="A7" s="28" t="s">
        <v>133</v>
      </c>
      <c r="B7" s="45"/>
      <c r="C7" s="45"/>
      <c r="E7" s="28"/>
      <c r="F7" s="28"/>
      <c r="G7" s="28"/>
      <c r="H7" s="23" t="s">
        <v>24</v>
      </c>
    </row>
    <row r="8" spans="1:9">
      <c r="B8" s="42"/>
      <c r="C8" s="42"/>
      <c r="D8" s="42"/>
    </row>
  </sheetData>
  <mergeCells count="4">
    <mergeCell ref="A1:H1"/>
    <mergeCell ref="A3:A4"/>
    <mergeCell ref="B3:B4"/>
    <mergeCell ref="C3:H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80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B11"/>
  <sheetViews>
    <sheetView view="pageBreakPreview" zoomScaleNormal="115" zoomScaleSheetLayoutView="100" workbookViewId="0">
      <selection activeCell="E16" sqref="E16"/>
    </sheetView>
  </sheetViews>
  <sheetFormatPr defaultColWidth="8.88671875" defaultRowHeight="13.5"/>
  <cols>
    <col min="1" max="1" width="7.77734375" style="4" customWidth="1"/>
    <col min="2" max="15" width="9.77734375" style="4" customWidth="1"/>
    <col min="16" max="16384" width="8.88671875" style="4"/>
  </cols>
  <sheetData>
    <row r="1" spans="1:210" s="13" customFormat="1" ht="24.95" customHeight="1">
      <c r="A1" s="217" t="s">
        <v>47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17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</row>
    <row r="2" spans="1:210" s="11" customFormat="1" ht="15" customHeight="1">
      <c r="A2" s="26" t="s">
        <v>20</v>
      </c>
      <c r="B2" s="26"/>
      <c r="C2" s="26"/>
      <c r="D2" s="34"/>
      <c r="E2" s="26"/>
      <c r="F2" s="26"/>
      <c r="G2" s="26"/>
      <c r="H2" s="26"/>
      <c r="I2" s="26"/>
      <c r="J2" s="26"/>
      <c r="K2" s="26"/>
      <c r="L2" s="26"/>
      <c r="M2" s="26"/>
      <c r="N2" s="26"/>
      <c r="O2" s="24" t="s">
        <v>41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</row>
    <row r="3" spans="1:210" s="7" customFormat="1" ht="26.25" customHeight="1">
      <c r="A3" s="265"/>
      <c r="B3" s="267" t="s">
        <v>68</v>
      </c>
      <c r="C3" s="269" t="s">
        <v>38</v>
      </c>
      <c r="D3" s="267" t="s">
        <v>33</v>
      </c>
      <c r="E3" s="267" t="s">
        <v>52</v>
      </c>
      <c r="F3" s="267" t="s">
        <v>53</v>
      </c>
      <c r="G3" s="267" t="s">
        <v>54</v>
      </c>
      <c r="H3" s="267" t="s">
        <v>55</v>
      </c>
      <c r="I3" s="262" t="s">
        <v>86</v>
      </c>
      <c r="J3" s="263"/>
      <c r="K3" s="263"/>
      <c r="L3" s="263"/>
      <c r="M3" s="263"/>
      <c r="N3" s="263"/>
      <c r="O3" s="264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</row>
    <row r="4" spans="1:210" s="7" customFormat="1" ht="46.5" customHeight="1">
      <c r="A4" s="266"/>
      <c r="B4" s="268"/>
      <c r="C4" s="270"/>
      <c r="D4" s="268"/>
      <c r="E4" s="268"/>
      <c r="F4" s="268"/>
      <c r="G4" s="268"/>
      <c r="H4" s="268"/>
      <c r="I4" s="46" t="s">
        <v>62</v>
      </c>
      <c r="J4" s="47" t="s">
        <v>134</v>
      </c>
      <c r="K4" s="47" t="s">
        <v>78</v>
      </c>
      <c r="L4" s="47" t="s">
        <v>63</v>
      </c>
      <c r="M4" s="48" t="s">
        <v>39</v>
      </c>
      <c r="N4" s="48" t="s">
        <v>60</v>
      </c>
      <c r="O4" s="48" t="s">
        <v>40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</row>
    <row r="5" spans="1:210" s="7" customFormat="1" ht="20.100000000000001" customHeight="1">
      <c r="A5" s="40" t="s">
        <v>123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</row>
    <row r="6" spans="1:210" s="7" customFormat="1" ht="20.100000000000001" customHeight="1">
      <c r="A6" s="256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8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</row>
    <row r="7" spans="1:210" s="7" customFormat="1" ht="26.25" customHeight="1">
      <c r="A7" s="254"/>
      <c r="B7" s="262"/>
      <c r="C7" s="263"/>
      <c r="D7" s="263"/>
      <c r="E7" s="263"/>
      <c r="F7" s="264"/>
      <c r="G7" s="259" t="s">
        <v>135</v>
      </c>
      <c r="H7" s="261"/>
      <c r="I7" s="261"/>
      <c r="J7" s="261"/>
      <c r="K7" s="261"/>
      <c r="L7" s="260"/>
      <c r="M7" s="259" t="s">
        <v>87</v>
      </c>
      <c r="N7" s="260"/>
      <c r="O7" s="50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</row>
    <row r="8" spans="1:210" s="9" customFormat="1" ht="78" customHeight="1">
      <c r="A8" s="254"/>
      <c r="B8" s="48" t="s">
        <v>61</v>
      </c>
      <c r="C8" s="49" t="s">
        <v>56</v>
      </c>
      <c r="D8" s="49" t="s">
        <v>57</v>
      </c>
      <c r="E8" s="49" t="s">
        <v>58</v>
      </c>
      <c r="F8" s="49" t="s">
        <v>59</v>
      </c>
      <c r="G8" s="51" t="s">
        <v>64</v>
      </c>
      <c r="H8" s="51" t="s">
        <v>65</v>
      </c>
      <c r="I8" s="51" t="s">
        <v>66</v>
      </c>
      <c r="J8" s="51" t="s">
        <v>76</v>
      </c>
      <c r="K8" s="51" t="s">
        <v>136</v>
      </c>
      <c r="L8" s="52" t="s">
        <v>67</v>
      </c>
      <c r="M8" s="52" t="s">
        <v>79</v>
      </c>
      <c r="N8" s="49" t="s">
        <v>75</v>
      </c>
      <c r="O8" s="31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</row>
    <row r="9" spans="1:210" s="7" customFormat="1" ht="20.100000000000001" customHeight="1">
      <c r="A9" s="40" t="s">
        <v>123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</row>
    <row r="10" spans="1:210" s="7" customFormat="1" ht="66.75" customHeight="1">
      <c r="A10" s="255" t="s">
        <v>81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</row>
    <row r="11" spans="1:210" s="11" customFormat="1" ht="17.25" customHeight="1">
      <c r="A11" s="38" t="s">
        <v>126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3" t="s">
        <v>82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</row>
  </sheetData>
  <mergeCells count="16"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O3"/>
    <mergeCell ref="A7:A8"/>
    <mergeCell ref="A10:O10"/>
    <mergeCell ref="A6:O6"/>
    <mergeCell ref="M7:N7"/>
    <mergeCell ref="G7:L7"/>
    <mergeCell ref="B7:F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"/>
  <sheetViews>
    <sheetView view="pageBreakPreview" zoomScaleNormal="115" zoomScaleSheetLayoutView="100" workbookViewId="0">
      <selection activeCell="H15" sqref="H15"/>
    </sheetView>
  </sheetViews>
  <sheetFormatPr defaultColWidth="8.88671875" defaultRowHeight="13.5"/>
  <cols>
    <col min="1" max="13" width="10.77734375" style="2" customWidth="1"/>
    <col min="14" max="16384" width="8.88671875" style="2"/>
  </cols>
  <sheetData>
    <row r="1" spans="1:14" s="13" customFormat="1" ht="24.95" customHeight="1">
      <c r="A1" s="217" t="s">
        <v>48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12"/>
    </row>
    <row r="2" spans="1:14" s="11" customFormat="1" ht="15" customHeight="1">
      <c r="A2" s="26" t="s">
        <v>130</v>
      </c>
      <c r="B2" s="26"/>
      <c r="C2" s="26"/>
      <c r="D2" s="34"/>
      <c r="E2" s="26"/>
      <c r="F2" s="26"/>
      <c r="G2" s="26"/>
      <c r="H2" s="26"/>
      <c r="I2" s="26"/>
      <c r="J2" s="26"/>
      <c r="K2" s="26"/>
      <c r="L2" s="26"/>
      <c r="M2" s="24" t="s">
        <v>7</v>
      </c>
    </row>
    <row r="3" spans="1:14" s="7" customFormat="1" ht="22.5" customHeight="1">
      <c r="A3" s="265"/>
      <c r="B3" s="272" t="s">
        <v>83</v>
      </c>
      <c r="C3" s="272" t="s">
        <v>8</v>
      </c>
      <c r="D3" s="272" t="s">
        <v>124</v>
      </c>
      <c r="E3" s="224" t="s">
        <v>88</v>
      </c>
      <c r="F3" s="257"/>
      <c r="G3" s="224" t="s">
        <v>89</v>
      </c>
      <c r="H3" s="257"/>
      <c r="I3" s="230"/>
      <c r="J3" s="272" t="s">
        <v>49</v>
      </c>
      <c r="K3" s="247" t="s">
        <v>121</v>
      </c>
      <c r="L3" s="272" t="s">
        <v>21</v>
      </c>
      <c r="M3" s="272" t="s">
        <v>29</v>
      </c>
    </row>
    <row r="4" spans="1:14" s="9" customFormat="1" ht="39.950000000000003" customHeight="1">
      <c r="A4" s="271"/>
      <c r="B4" s="273"/>
      <c r="C4" s="273"/>
      <c r="D4" s="273"/>
      <c r="E4" s="35" t="s">
        <v>2</v>
      </c>
      <c r="F4" s="35" t="s">
        <v>3</v>
      </c>
      <c r="G4" s="35" t="s">
        <v>125</v>
      </c>
      <c r="H4" s="22" t="s">
        <v>4</v>
      </c>
      <c r="I4" s="22" t="s">
        <v>84</v>
      </c>
      <c r="J4" s="273"/>
      <c r="K4" s="248"/>
      <c r="L4" s="273"/>
      <c r="M4" s="273"/>
    </row>
    <row r="5" spans="1:14" s="7" customFormat="1" ht="28.5" customHeight="1">
      <c r="A5" s="22" t="s">
        <v>123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4" s="11" customFormat="1" ht="109.5" customHeight="1">
      <c r="A6" s="255" t="s">
        <v>77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4" s="11" customFormat="1" ht="12.95" customHeight="1">
      <c r="A7" s="28" t="s">
        <v>51</v>
      </c>
      <c r="B7" s="28"/>
      <c r="C7" s="28"/>
      <c r="D7" s="28"/>
      <c r="E7" s="28"/>
      <c r="F7" s="28"/>
      <c r="G7" s="28"/>
      <c r="H7" s="28"/>
      <c r="I7" s="28"/>
      <c r="J7" s="28"/>
      <c r="K7" s="34"/>
      <c r="L7" s="28"/>
      <c r="M7" s="23" t="s">
        <v>28</v>
      </c>
    </row>
  </sheetData>
  <mergeCells count="12">
    <mergeCell ref="A6:M6"/>
    <mergeCell ref="G3:I3"/>
    <mergeCell ref="J3:J4"/>
    <mergeCell ref="K3:K4"/>
    <mergeCell ref="L3:L4"/>
    <mergeCell ref="M3:M4"/>
    <mergeCell ref="A1:M1"/>
    <mergeCell ref="A3:A4"/>
    <mergeCell ref="B3:B4"/>
    <mergeCell ref="C3:C4"/>
    <mergeCell ref="D3:D4"/>
    <mergeCell ref="E3:F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8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Ⅶ-1 광업 및 제조업(10인이상)</vt:lpstr>
      <vt:lpstr>Ⅶ-2 사업체규모별 광업 및 제조업(10인이상)</vt:lpstr>
      <vt:lpstr>Ⅶ-3 제조업 중분류별 사업체 수 및 종사자수</vt:lpstr>
      <vt:lpstr>Ⅶ-4 산업 및 농공단지</vt:lpstr>
      <vt:lpstr>Ⅶ-5 석유류 소비량</vt:lpstr>
      <vt:lpstr>Ⅶ-6</vt:lpstr>
      <vt:lpstr>Ⅶ-7</vt:lpstr>
      <vt:lpstr>Ⅶ-8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2024-10-11T06:40:18Z</cp:lastPrinted>
  <dcterms:created xsi:type="dcterms:W3CDTF">2010-02-17T08:52:26Z</dcterms:created>
  <dcterms:modified xsi:type="dcterms:W3CDTF">2025-04-18T00:50:24Z</dcterms:modified>
</cp:coreProperties>
</file>